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1_Microsoft\3. Postupak\3.1 DON\"/>
    </mc:Choice>
  </mc:AlternateContent>
  <xr:revisionPtr revIDLastSave="0" documentId="13_ncr:1_{322B135C-CD95-4C81-9FFD-C7251AA0B395}" xr6:coauthVersionLast="47" xr6:coauthVersionMax="47" xr10:uidLastSave="{00000000-0000-0000-0000-000000000000}"/>
  <bookViews>
    <workbookView xWindow="-120" yWindow="-120" windowWidth="29040" windowHeight="15720" xr2:uid="{22330B1B-7878-41BC-8D2E-1AB2C54EBA3F}"/>
  </bookViews>
  <sheets>
    <sheet name="1. Komponente profila" sheetId="1" r:id="rId1"/>
    <sheet name="2. Aplikacije i usluge" sheetId="2" r:id="rId2"/>
    <sheet name="3. Serverske licence" sheetId="3" r:id="rId3"/>
    <sheet name="4. MPSA licence" sheetId="6" r:id="rId4"/>
    <sheet name="CIJENA PONUDE" sheetId="5" r:id="rId5"/>
  </sheets>
  <definedNames>
    <definedName name="_xlnm._FilterDatabase" localSheetId="0" hidden="1">'1. Komponente profila'!$A$51:$E$73</definedName>
    <definedName name="_xlnm._FilterDatabase" localSheetId="2" hidden="1">'3. Serverske licence'!$A$10:$I$176</definedName>
    <definedName name="_xlnm._FilterDatabase" localSheetId="3" hidden="1">'4. MPSA licence'!$A$10:$J$46</definedName>
    <definedName name="_xlnm.Print_Area" localSheetId="0">'1. Komponente profila'!$A$1:$I$74</definedName>
    <definedName name="_xlnm.Print_Area" localSheetId="1">'2. Aplikacije i usluge'!$A$1:$I$62</definedName>
    <definedName name="_xlnm.Print_Area" localSheetId="2">'3. Serverske licence'!$A$1:$I$177</definedName>
    <definedName name="_xlnm.Print_Area" localSheetId="3">'4. MPSA licence'!$A$1:$J$46</definedName>
    <definedName name="_xlnm.Print_Area" localSheetId="4">'CIJENA PONUDE'!$A$1:$C$23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6" l="1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29" i="6"/>
  <c r="H13" i="6"/>
  <c r="I13" i="6"/>
  <c r="H14" i="6"/>
  <c r="I14" i="6"/>
  <c r="H15" i="6"/>
  <c r="I15" i="6"/>
  <c r="H16" i="6"/>
  <c r="I16" i="6"/>
  <c r="H17" i="6"/>
  <c r="I17" i="6"/>
  <c r="H18" i="6"/>
  <c r="I18" i="6"/>
  <c r="H19" i="6"/>
  <c r="I19" i="6"/>
  <c r="H20" i="6"/>
  <c r="I20" i="6"/>
  <c r="H21" i="6"/>
  <c r="I21" i="6"/>
  <c r="I12" i="6"/>
  <c r="H12" i="6"/>
  <c r="H13" i="3"/>
  <c r="I13" i="3"/>
  <c r="H14" i="3"/>
  <c r="I14" i="3"/>
  <c r="H15" i="3"/>
  <c r="I15" i="3"/>
  <c r="H16" i="3"/>
  <c r="I16" i="3"/>
  <c r="H17" i="3"/>
  <c r="I17" i="3"/>
  <c r="H18" i="3"/>
  <c r="I18" i="3"/>
  <c r="H19" i="3"/>
  <c r="I19" i="3"/>
  <c r="H20" i="3"/>
  <c r="I20" i="3"/>
  <c r="H21" i="3"/>
  <c r="I21" i="3"/>
  <c r="H22" i="3"/>
  <c r="I22" i="3"/>
  <c r="H23" i="3"/>
  <c r="I23" i="3"/>
  <c r="H24" i="3"/>
  <c r="I24" i="3"/>
  <c r="H25" i="3"/>
  <c r="I25" i="3"/>
  <c r="H26" i="3"/>
  <c r="I26" i="3"/>
  <c r="H27" i="3"/>
  <c r="I27" i="3"/>
  <c r="H28" i="3"/>
  <c r="I28" i="3"/>
  <c r="H29" i="3"/>
  <c r="I29" i="3"/>
  <c r="H30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H42" i="3"/>
  <c r="I42" i="3"/>
  <c r="H43" i="3"/>
  <c r="I43" i="3"/>
  <c r="H44" i="3"/>
  <c r="I44" i="3"/>
  <c r="H45" i="3"/>
  <c r="I45" i="3"/>
  <c r="H46" i="3"/>
  <c r="I46" i="3"/>
  <c r="H47" i="3"/>
  <c r="I47" i="3"/>
  <c r="H48" i="3"/>
  <c r="I48" i="3"/>
  <c r="H49" i="3"/>
  <c r="I49" i="3"/>
  <c r="H50" i="3"/>
  <c r="I50" i="3"/>
  <c r="H51" i="3"/>
  <c r="I51" i="3"/>
  <c r="H52" i="3"/>
  <c r="I52" i="3"/>
  <c r="H53" i="3"/>
  <c r="I53" i="3"/>
  <c r="H54" i="3"/>
  <c r="I54" i="3"/>
  <c r="H55" i="3"/>
  <c r="I55" i="3"/>
  <c r="H56" i="3"/>
  <c r="I56" i="3"/>
  <c r="H57" i="3"/>
  <c r="I57" i="3"/>
  <c r="H58" i="3"/>
  <c r="I58" i="3"/>
  <c r="H59" i="3"/>
  <c r="I59" i="3"/>
  <c r="H60" i="3"/>
  <c r="I60" i="3"/>
  <c r="H61" i="3"/>
  <c r="I61" i="3"/>
  <c r="H62" i="3"/>
  <c r="I62" i="3"/>
  <c r="H63" i="3"/>
  <c r="I63" i="3"/>
  <c r="H64" i="3"/>
  <c r="I64" i="3"/>
  <c r="H65" i="3"/>
  <c r="I65" i="3"/>
  <c r="H66" i="3"/>
  <c r="I66" i="3"/>
  <c r="H67" i="3"/>
  <c r="I67" i="3"/>
  <c r="H68" i="3"/>
  <c r="I68" i="3"/>
  <c r="H69" i="3"/>
  <c r="I69" i="3"/>
  <c r="H70" i="3"/>
  <c r="I70" i="3"/>
  <c r="H71" i="3"/>
  <c r="I71" i="3"/>
  <c r="H72" i="3"/>
  <c r="I72" i="3"/>
  <c r="H73" i="3"/>
  <c r="I73" i="3"/>
  <c r="H74" i="3"/>
  <c r="I74" i="3"/>
  <c r="H75" i="3"/>
  <c r="I75" i="3"/>
  <c r="H76" i="3"/>
  <c r="I76" i="3"/>
  <c r="H77" i="3"/>
  <c r="I77" i="3"/>
  <c r="H78" i="3"/>
  <c r="I78" i="3"/>
  <c r="H79" i="3"/>
  <c r="I79" i="3"/>
  <c r="H80" i="3"/>
  <c r="I80" i="3"/>
  <c r="H81" i="3"/>
  <c r="I81" i="3"/>
  <c r="H82" i="3"/>
  <c r="I82" i="3"/>
  <c r="H83" i="3"/>
  <c r="I83" i="3"/>
  <c r="H84" i="3"/>
  <c r="I84" i="3"/>
  <c r="H85" i="3"/>
  <c r="I85" i="3"/>
  <c r="H86" i="3"/>
  <c r="I86" i="3"/>
  <c r="H87" i="3"/>
  <c r="I87" i="3"/>
  <c r="H88" i="3"/>
  <c r="I88" i="3"/>
  <c r="H89" i="3"/>
  <c r="I89" i="3"/>
  <c r="H90" i="3"/>
  <c r="I90" i="3"/>
  <c r="H91" i="3"/>
  <c r="I91" i="3"/>
  <c r="H92" i="3"/>
  <c r="I92" i="3"/>
  <c r="H93" i="3"/>
  <c r="I93" i="3"/>
  <c r="H94" i="3"/>
  <c r="I94" i="3"/>
  <c r="H95" i="3"/>
  <c r="I95" i="3"/>
  <c r="H96" i="3"/>
  <c r="I96" i="3"/>
  <c r="H97" i="3"/>
  <c r="I97" i="3"/>
  <c r="H98" i="3"/>
  <c r="I98" i="3"/>
  <c r="H99" i="3"/>
  <c r="I99" i="3"/>
  <c r="H100" i="3"/>
  <c r="I100" i="3"/>
  <c r="H101" i="3"/>
  <c r="I101" i="3"/>
  <c r="H102" i="3"/>
  <c r="I102" i="3"/>
  <c r="H103" i="3"/>
  <c r="I103" i="3"/>
  <c r="H104" i="3"/>
  <c r="I104" i="3"/>
  <c r="H105" i="3"/>
  <c r="I105" i="3"/>
  <c r="H106" i="3"/>
  <c r="I106" i="3"/>
  <c r="H107" i="3"/>
  <c r="I107" i="3"/>
  <c r="H108" i="3"/>
  <c r="I108" i="3"/>
  <c r="H109" i="3"/>
  <c r="I109" i="3"/>
  <c r="H110" i="3"/>
  <c r="I110" i="3"/>
  <c r="H111" i="3"/>
  <c r="I111" i="3"/>
  <c r="H112" i="3"/>
  <c r="I112" i="3"/>
  <c r="H113" i="3"/>
  <c r="I113" i="3"/>
  <c r="H114" i="3"/>
  <c r="I114" i="3"/>
  <c r="H115" i="3"/>
  <c r="I115" i="3"/>
  <c r="H116" i="3"/>
  <c r="I116" i="3"/>
  <c r="H117" i="3"/>
  <c r="I117" i="3"/>
  <c r="H118" i="3"/>
  <c r="I118" i="3"/>
  <c r="H119" i="3"/>
  <c r="I119" i="3"/>
  <c r="H120" i="3"/>
  <c r="I120" i="3"/>
  <c r="H121" i="3"/>
  <c r="I121" i="3"/>
  <c r="H122" i="3"/>
  <c r="I122" i="3"/>
  <c r="H123" i="3"/>
  <c r="I123" i="3"/>
  <c r="H124" i="3"/>
  <c r="I124" i="3"/>
  <c r="H125" i="3"/>
  <c r="I125" i="3"/>
  <c r="H126" i="3"/>
  <c r="I126" i="3"/>
  <c r="H127" i="3"/>
  <c r="I127" i="3"/>
  <c r="H128" i="3"/>
  <c r="I128" i="3"/>
  <c r="H129" i="3"/>
  <c r="I129" i="3"/>
  <c r="H130" i="3"/>
  <c r="I130" i="3"/>
  <c r="H131" i="3"/>
  <c r="I131" i="3"/>
  <c r="H132" i="3"/>
  <c r="I132" i="3"/>
  <c r="H133" i="3"/>
  <c r="I133" i="3"/>
  <c r="H134" i="3"/>
  <c r="I134" i="3"/>
  <c r="H135" i="3"/>
  <c r="I135" i="3"/>
  <c r="H136" i="3"/>
  <c r="I136" i="3"/>
  <c r="H137" i="3"/>
  <c r="I137" i="3"/>
  <c r="H138" i="3"/>
  <c r="I138" i="3"/>
  <c r="H139" i="3"/>
  <c r="I139" i="3"/>
  <c r="H140" i="3"/>
  <c r="I140" i="3"/>
  <c r="H141" i="3"/>
  <c r="I141" i="3"/>
  <c r="H142" i="3"/>
  <c r="I142" i="3"/>
  <c r="H143" i="3"/>
  <c r="I143" i="3"/>
  <c r="H144" i="3"/>
  <c r="I144" i="3"/>
  <c r="H145" i="3"/>
  <c r="I145" i="3"/>
  <c r="H146" i="3"/>
  <c r="I146" i="3"/>
  <c r="H147" i="3"/>
  <c r="I147" i="3"/>
  <c r="H148" i="3"/>
  <c r="I148" i="3"/>
  <c r="H149" i="3"/>
  <c r="I149" i="3"/>
  <c r="H150" i="3"/>
  <c r="I150" i="3"/>
  <c r="H151" i="3"/>
  <c r="I151" i="3"/>
  <c r="H152" i="3"/>
  <c r="I152" i="3"/>
  <c r="H153" i="3"/>
  <c r="I153" i="3"/>
  <c r="H154" i="3"/>
  <c r="I154" i="3"/>
  <c r="H155" i="3"/>
  <c r="I155" i="3"/>
  <c r="H156" i="3"/>
  <c r="I156" i="3"/>
  <c r="H157" i="3"/>
  <c r="I157" i="3"/>
  <c r="H158" i="3"/>
  <c r="I158" i="3"/>
  <c r="H159" i="3"/>
  <c r="I159" i="3"/>
  <c r="H160" i="3"/>
  <c r="I160" i="3"/>
  <c r="H161" i="3"/>
  <c r="I161" i="3"/>
  <c r="H162" i="3"/>
  <c r="I162" i="3"/>
  <c r="H163" i="3"/>
  <c r="I163" i="3"/>
  <c r="H164" i="3"/>
  <c r="I164" i="3"/>
  <c r="H165" i="3"/>
  <c r="I165" i="3"/>
  <c r="H166" i="3"/>
  <c r="I166" i="3"/>
  <c r="H167" i="3"/>
  <c r="I167" i="3"/>
  <c r="H168" i="3"/>
  <c r="I168" i="3"/>
  <c r="H169" i="3"/>
  <c r="I169" i="3"/>
  <c r="H170" i="3"/>
  <c r="I170" i="3"/>
  <c r="H171" i="3"/>
  <c r="I171" i="3"/>
  <c r="H172" i="3"/>
  <c r="I172" i="3"/>
  <c r="H173" i="3"/>
  <c r="I173" i="3"/>
  <c r="H174" i="3"/>
  <c r="I174" i="3"/>
  <c r="H175" i="3"/>
  <c r="I175" i="3"/>
  <c r="I12" i="3"/>
  <c r="H12" i="3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I53" i="1"/>
  <c r="H53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I12" i="1"/>
  <c r="H12" i="1"/>
  <c r="I49" i="2"/>
  <c r="I50" i="2"/>
  <c r="I51" i="2"/>
  <c r="I52" i="2"/>
  <c r="I53" i="2"/>
  <c r="I54" i="2"/>
  <c r="I55" i="2"/>
  <c r="I56" i="2"/>
  <c r="I57" i="2"/>
  <c r="I58" i="2"/>
  <c r="I59" i="2"/>
  <c r="I60" i="2"/>
  <c r="I48" i="2"/>
  <c r="H49" i="2"/>
  <c r="H50" i="2"/>
  <c r="H51" i="2"/>
  <c r="H52" i="2"/>
  <c r="H53" i="2"/>
  <c r="H54" i="2"/>
  <c r="H55" i="2"/>
  <c r="H56" i="2"/>
  <c r="H57" i="2"/>
  <c r="H58" i="2"/>
  <c r="H59" i="2"/>
  <c r="H60" i="2"/>
  <c r="H48" i="2"/>
  <c r="I177" i="3" l="1"/>
  <c r="H61" i="2"/>
  <c r="I62" i="2"/>
  <c r="I48" i="1"/>
  <c r="H73" i="1"/>
  <c r="H47" i="1"/>
  <c r="I74" i="1"/>
  <c r="I13" i="2" l="1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12" i="2"/>
  <c r="H32" i="2"/>
  <c r="H33" i="2"/>
  <c r="H34" i="2"/>
  <c r="H35" i="2"/>
  <c r="H36" i="2"/>
  <c r="H37" i="2"/>
  <c r="H38" i="2"/>
  <c r="H39" i="2"/>
  <c r="H40" i="2"/>
  <c r="H41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42" i="2" l="1"/>
  <c r="C11" i="5"/>
  <c r="H176" i="3"/>
  <c r="C17" i="5"/>
  <c r="I43" i="2"/>
  <c r="C12" i="5"/>
  <c r="H46" i="6" l="1"/>
  <c r="C20" i="5" s="1"/>
  <c r="H22" i="6" l="1"/>
  <c r="I23" i="6"/>
  <c r="C19" i="5" s="1"/>
  <c r="C15" i="5"/>
  <c r="C14" i="5" l="1"/>
  <c r="C21" i="5" l="1"/>
  <c r="C22" i="5" s="1"/>
  <c r="C23" i="5" l="1"/>
</calcChain>
</file>

<file path=xl/sharedStrings.xml><?xml version="1.0" encoding="utf-8"?>
<sst xmlns="http://schemas.openxmlformats.org/spreadsheetml/2006/main" count="836" uniqueCount="358">
  <si>
    <t>inicijalno</t>
  </si>
  <si>
    <t>Inicijalno</t>
  </si>
  <si>
    <t>W06-00022</t>
  </si>
  <si>
    <t>W06-01063</t>
  </si>
  <si>
    <t>W06-00445</t>
  </si>
  <si>
    <t>W06-00021</t>
  </si>
  <si>
    <t>W06-01069</t>
  </si>
  <si>
    <t>W06-01072</t>
  </si>
  <si>
    <t>W06-00446</t>
  </si>
  <si>
    <t>269-12445</t>
  </si>
  <si>
    <t>KV3-00368</t>
  </si>
  <si>
    <t>KV3-00353</t>
  </si>
  <si>
    <t>KV3-00356</t>
  </si>
  <si>
    <t>KV3-00381</t>
  </si>
  <si>
    <t>AAA-12415</t>
  </si>
  <si>
    <t>AAA-12414</t>
  </si>
  <si>
    <t>AAA-12417</t>
  </si>
  <si>
    <t>AAA-12416</t>
  </si>
  <si>
    <t>AAA-12536</t>
  </si>
  <si>
    <t>AAD-33200</t>
  </si>
  <si>
    <t>AAD-33177</t>
  </si>
  <si>
    <t>AAD-33168</t>
  </si>
  <si>
    <t>AAA-10758</t>
  </si>
  <si>
    <t>AAA-10842</t>
  </si>
  <si>
    <t>AAA-10777</t>
  </si>
  <si>
    <t>SKU</t>
  </si>
  <si>
    <t>Redni broj</t>
  </si>
  <si>
    <t>Službeni kratki naziv licence</t>
  </si>
  <si>
    <t>076-01776</t>
  </si>
  <si>
    <t>D87-01057</t>
  </si>
  <si>
    <t>7SY-00002</t>
  </si>
  <si>
    <t>7LS-00002</t>
  </si>
  <si>
    <t>N9U-00002</t>
  </si>
  <si>
    <t>NK4-00002</t>
  </si>
  <si>
    <t>D86-01175</t>
  </si>
  <si>
    <t>D87-01159</t>
  </si>
  <si>
    <t>KF5-00002</t>
  </si>
  <si>
    <t>6U6-00002</t>
  </si>
  <si>
    <t>O365E1AddOn ShrdSvr ALNG SubsVL MVL AddOn todeviceCoreCAL</t>
  </si>
  <si>
    <t>MX3-00117</t>
  </si>
  <si>
    <t>H30-00238</t>
  </si>
  <si>
    <t>77D-00111</t>
  </si>
  <si>
    <t>HWN-00002</t>
  </si>
  <si>
    <t>D86-01253</t>
  </si>
  <si>
    <t>H30-00237</t>
  </si>
  <si>
    <t>076-01912</t>
  </si>
  <si>
    <t>77D-00110</t>
  </si>
  <si>
    <t>312-02257</t>
  </si>
  <si>
    <t>7NQ-00292</t>
  </si>
  <si>
    <t>9EA-00273</t>
  </si>
  <si>
    <t>395-02504</t>
  </si>
  <si>
    <t>5HU-00216</t>
  </si>
  <si>
    <t>H04-00268</t>
  </si>
  <si>
    <t>7JQ-00343</t>
  </si>
  <si>
    <t>9EA-00271</t>
  </si>
  <si>
    <t>359-00961</t>
  </si>
  <si>
    <t>228-04433</t>
  </si>
  <si>
    <t>9EN-00195</t>
  </si>
  <si>
    <t>7NQ-00302</t>
  </si>
  <si>
    <t>6VC-01254</t>
  </si>
  <si>
    <t>9EP-00203</t>
  </si>
  <si>
    <t>9EA-00278</t>
  </si>
  <si>
    <t>6VC-01253</t>
  </si>
  <si>
    <t>312-02177</t>
  </si>
  <si>
    <t>9EA-00274</t>
  </si>
  <si>
    <t>9EP-00201</t>
  </si>
  <si>
    <t>810-04760</t>
  </si>
  <si>
    <t>9EP-00208</t>
  </si>
  <si>
    <t>125-00124</t>
  </si>
  <si>
    <t>F52-02145</t>
  </si>
  <si>
    <t>H22-00475</t>
  </si>
  <si>
    <t>76N-02468</t>
  </si>
  <si>
    <t>D75-01981</t>
  </si>
  <si>
    <t>9EP-00037</t>
  </si>
  <si>
    <t>9EA-00039</t>
  </si>
  <si>
    <t>76N-02550</t>
  </si>
  <si>
    <t>T98-00798</t>
  </si>
  <si>
    <t>T98-00799</t>
  </si>
  <si>
    <t>6VC-01252</t>
  </si>
  <si>
    <t>7JQ-00341</t>
  </si>
  <si>
    <t>NK7-00066</t>
  </si>
  <si>
    <t>PGI-00269</t>
  </si>
  <si>
    <t>H21-00591</t>
  </si>
  <si>
    <t>359-00792</t>
  </si>
  <si>
    <t>PGI-00268</t>
  </si>
  <si>
    <t>125-00110</t>
  </si>
  <si>
    <t>F52-02144</t>
  </si>
  <si>
    <t>D75-01979</t>
  </si>
  <si>
    <t>NK7-00065</t>
  </si>
  <si>
    <t>395-02412</t>
  </si>
  <si>
    <t>PGI-00267</t>
  </si>
  <si>
    <t>D7U-00002</t>
  </si>
  <si>
    <t>3JJ-00003</t>
  </si>
  <si>
    <t>269-12442</t>
  </si>
  <si>
    <t>H22-00479</t>
  </si>
  <si>
    <t>76N-02345</t>
  </si>
  <si>
    <t>H21-00595</t>
  </si>
  <si>
    <t>H04-00232</t>
  </si>
  <si>
    <t>359-00960</t>
  </si>
  <si>
    <t>359-00765</t>
  </si>
  <si>
    <t>228-04437</t>
  </si>
  <si>
    <t>3ND-00525</t>
  </si>
  <si>
    <t>9EN-00193</t>
  </si>
  <si>
    <t>T98-00797</t>
  </si>
  <si>
    <t>T98-00796</t>
  </si>
  <si>
    <t>6VC-01251</t>
  </si>
  <si>
    <t>MX3-00115</t>
  </si>
  <si>
    <t>AAA-90058</t>
  </si>
  <si>
    <t>Win Server Datcr Core 16 SftSA</t>
  </si>
  <si>
    <t>AAA-90051</t>
  </si>
  <si>
    <t>SysCntrSvr Datcr Core 16 SftSA</t>
  </si>
  <si>
    <t>AAA-03354</t>
  </si>
  <si>
    <t>ShrPntSvr Std User CALSA</t>
  </si>
  <si>
    <t>AAA-03439</t>
  </si>
  <si>
    <t>Exchng Svr Std User CALSA</t>
  </si>
  <si>
    <t>AAA-03738</t>
  </si>
  <si>
    <t>Exchng Svr Std Svr SftSA</t>
  </si>
  <si>
    <t>AAA-03713</t>
  </si>
  <si>
    <t>ShrPntSvr Svr SftSA</t>
  </si>
  <si>
    <t>AAA-03758</t>
  </si>
  <si>
    <t>SQL Server Ent Core 2 SftSA</t>
  </si>
  <si>
    <t>AAA-03875</t>
  </si>
  <si>
    <t>Win RDS User ClASA</t>
  </si>
  <si>
    <t>AAA-03789</t>
  </si>
  <si>
    <t>Win Server Dev CALSA</t>
  </si>
  <si>
    <t>AAA-03982</t>
  </si>
  <si>
    <t>MS Endpnt CfCML OSE MSA</t>
  </si>
  <si>
    <t>AAA-03474</t>
  </si>
  <si>
    <t>Project Std Dev SL</t>
  </si>
  <si>
    <t>AAA-03910</t>
  </si>
  <si>
    <t>Visio Std Dev SL</t>
  </si>
  <si>
    <t>AAA-03204</t>
  </si>
  <si>
    <t>Access Dev SL</t>
  </si>
  <si>
    <t>AAA-03499</t>
  </si>
  <si>
    <t>Office Std Dev SL</t>
  </si>
  <si>
    <t>AAA-12384</t>
  </si>
  <si>
    <t>Windows ELTSC Dev UpLic</t>
  </si>
  <si>
    <t>AAA-90059</t>
  </si>
  <si>
    <t>Win Server Std Core 16 SL</t>
  </si>
  <si>
    <t xml:space="preserve">REPUBLIKA HRVATSKA
</t>
  </si>
  <si>
    <t>Središnji državni ured za središnju javnu nabavu</t>
  </si>
  <si>
    <t>Dokumentacija o nabavi</t>
  </si>
  <si>
    <t>Aplikacije i usluge</t>
  </si>
  <si>
    <t>Serverske licence</t>
  </si>
  <si>
    <t>Tehničko održavanje</t>
  </si>
  <si>
    <t>Licenca</t>
  </si>
  <si>
    <t>AAA-10798</t>
  </si>
  <si>
    <t>TRA-00047</t>
  </si>
  <si>
    <t>6U6-00004</t>
  </si>
  <si>
    <t>O365E1AddOn ShrdSvr ALNG SubsVL MVL AddOn touserCoreCAL</t>
  </si>
  <si>
    <t>9EN-00198</t>
  </si>
  <si>
    <t>9EM-00265</t>
  </si>
  <si>
    <t>9EM-00267</t>
  </si>
  <si>
    <t>9EM-00562</t>
  </si>
  <si>
    <t>9EM-00270</t>
  </si>
  <si>
    <t>AAA-03509</t>
  </si>
  <si>
    <t>Win Server User CAL</t>
  </si>
  <si>
    <t>Broj mjeseci</t>
  </si>
  <si>
    <t>Core CAL ALng SA Platform DCAL</t>
  </si>
  <si>
    <t>Core CAL ALng LSA Platform DCAL</t>
  </si>
  <si>
    <t>Core CAL ALng SA Platform UCAL</t>
  </si>
  <si>
    <t>Core CAL ALng LSA Platform UCAL</t>
  </si>
  <si>
    <t>W06-01066</t>
  </si>
  <si>
    <t>Core CAL ALng SA DCAL</t>
  </si>
  <si>
    <t>Core CAL ALng LSA DCAL</t>
  </si>
  <si>
    <t>Core CAL ALng SA UCAL</t>
  </si>
  <si>
    <t>Core CAL ALng LSA UCAL</t>
  </si>
  <si>
    <t>Biztalk Svr Ent ALng SA 2 Lic Core Lic</t>
  </si>
  <si>
    <t>Biztalk Svr Ent ALng LSA 2 Lic Core Lic</t>
  </si>
  <si>
    <t>Biztalk Svr Std ALng SA 2 Lic Core Lic</t>
  </si>
  <si>
    <t>Biztalk Svr Std ALng LSA 2 Lic Core Lic</t>
  </si>
  <si>
    <t>9EN-00494</t>
  </si>
  <si>
    <t>PGI-00270</t>
  </si>
  <si>
    <t>76N-02427</t>
  </si>
  <si>
    <t>5HU-00215</t>
  </si>
  <si>
    <t>AAA-03786</t>
  </si>
  <si>
    <t xml:space="preserve">Ponuditelj je obvezan popuniti sva žuta polja. </t>
  </si>
  <si>
    <r>
      <t xml:space="preserve">Količina
</t>
    </r>
    <r>
      <rPr>
        <sz val="11"/>
        <rFont val="Arial"/>
        <family val="2"/>
        <charset val="238"/>
      </rPr>
      <t>[kom]</t>
    </r>
  </si>
  <si>
    <r>
      <t xml:space="preserve">Broj rata
</t>
    </r>
    <r>
      <rPr>
        <sz val="11"/>
        <rFont val="Arial"/>
        <family val="2"/>
        <charset val="238"/>
      </rPr>
      <t>[kom]</t>
    </r>
  </si>
  <si>
    <t>Tabliica 3</t>
  </si>
  <si>
    <t>1.</t>
  </si>
  <si>
    <t>1.1.</t>
  </si>
  <si>
    <t>2.2.</t>
  </si>
  <si>
    <t>2.</t>
  </si>
  <si>
    <t>3.</t>
  </si>
  <si>
    <t>4.</t>
  </si>
  <si>
    <t>1.2.</t>
  </si>
  <si>
    <t>2.1.</t>
  </si>
  <si>
    <t>4.1.</t>
  </si>
  <si>
    <t>3.1.</t>
  </si>
  <si>
    <t>Komponente profila</t>
  </si>
  <si>
    <t>Tablica 2a - Aplikacije i usluge po uređaju</t>
  </si>
  <si>
    <t>Tablica 2b - Aplikacije i usluge po korisniku</t>
  </si>
  <si>
    <t>Tablica 1a - Komponente profila po uređaju</t>
  </si>
  <si>
    <t>Tablica</t>
  </si>
  <si>
    <t>Tablica 3 - Serverske licence</t>
  </si>
  <si>
    <t>Tablica 1b - Komponente profila po korisniku</t>
  </si>
  <si>
    <t>CIJENA PONUDE</t>
  </si>
  <si>
    <t>PDV 25%:</t>
  </si>
  <si>
    <t>Godina okvirnog sporazuma</t>
  </si>
  <si>
    <t>TROŠKOVNIK</t>
  </si>
  <si>
    <t>Opis</t>
  </si>
  <si>
    <t>UKUPNO, s PDV-om:</t>
  </si>
  <si>
    <t>R. br.</t>
  </si>
  <si>
    <t>UKUPNO:</t>
  </si>
  <si>
    <t>SEJ-00002</t>
  </si>
  <si>
    <t>SPU-00002</t>
  </si>
  <si>
    <t>Power Automate Sub Per User</t>
  </si>
  <si>
    <t>MPSA licence</t>
  </si>
  <si>
    <t>Ev.br.: 1/2025</t>
  </si>
  <si>
    <t>Jedinična cijena stavke</t>
  </si>
  <si>
    <t>Ukupna cijena stavke</t>
  </si>
  <si>
    <t>CIJENA</t>
  </si>
  <si>
    <t>Office Professional Plus ALng SA Platform</t>
  </si>
  <si>
    <t>Office Professional Plus ALng LSA Platform</t>
  </si>
  <si>
    <t>Win Enterprise Device ALng SA Platform</t>
  </si>
  <si>
    <t>Win Enterprise Device ALng Upgrade SA Platform</t>
  </si>
  <si>
    <t>Win Enterprise Device ALng SA</t>
  </si>
  <si>
    <t>Win Enterprise Device ALng Upgrade SA</t>
  </si>
  <si>
    <t>CCAL Bridge O365 Sub Platform Per User</t>
  </si>
  <si>
    <t>CCAL Bridge O365 Sub Per User</t>
  </si>
  <si>
    <t>CCAL Bridge O365 FSA Renewal Sub Platform Per User</t>
  </si>
  <si>
    <t>CCAL Bridge O365 FSA Renewal Sub Per User</t>
  </si>
  <si>
    <t>EMS E3 CAO ALng Sub Add-on User CCAL</t>
  </si>
  <si>
    <t>M365 E3 Unified FSA Renewal Sub Per User</t>
  </si>
  <si>
    <t>M365 E5 Unified FSA Renewal Sub Per User</t>
  </si>
  <si>
    <t>M365 E5 Unified Existing Customer Sub Per User</t>
  </si>
  <si>
    <t>O365 E3 FSA Renewal Sub Per User</t>
  </si>
  <si>
    <t>O365 E3 Existing Customer Sub Per User</t>
  </si>
  <si>
    <t>Win E3 FSA Renewal ALng Sub Platform Per User</t>
  </si>
  <si>
    <t>M365 Apps Enterprise FSA Renewal Sub Per User</t>
  </si>
  <si>
    <t>M365 Apps Enterprise Sub Per User</t>
  </si>
  <si>
    <t>Win E3 ALng Sub Platform Per User</t>
  </si>
  <si>
    <t>Project Standard ALng SA</t>
  </si>
  <si>
    <t>Project Standard ALng LSA</t>
  </si>
  <si>
    <t>Project Professional ALng SA 1 Server CAL</t>
  </si>
  <si>
    <t>Project Professional ALng LSA 1 Server CAL</t>
  </si>
  <si>
    <t>Visio Professional ALng SA</t>
  </si>
  <si>
    <t>Visio Professional ALng LSA</t>
  </si>
  <si>
    <t>Visio Standard ALng SA</t>
  </si>
  <si>
    <t>Visio Standard ALng LSA</t>
  </si>
  <si>
    <t>Visual Studio Ent MSDN ALng SA</t>
  </si>
  <si>
    <t>Visual Studio Ent MSDN ALng LSA</t>
  </si>
  <si>
    <t>Visual Studio Pro MSDN ALng SA</t>
  </si>
  <si>
    <t>Visual Studio Pro MSDN ALng LSA</t>
  </si>
  <si>
    <t>Defender O365 P1 Sub Per User</t>
  </si>
  <si>
    <t>Project P3 Sub Per User</t>
  </si>
  <si>
    <t>Project P5 Sub Per User</t>
  </si>
  <si>
    <t>Power BI Pro Sub Per User</t>
  </si>
  <si>
    <t>Visio P1 Sub Per User</t>
  </si>
  <si>
    <t>Visio P2 Sub Per User</t>
  </si>
  <si>
    <t>Exchange Online P1 Sub Per User</t>
  </si>
  <si>
    <t>Power Apps Premium Sub Per User</t>
  </si>
  <si>
    <t>Azure DevOps Server ALng SA</t>
  </si>
  <si>
    <t>Azure DevOps Server ALng LSA</t>
  </si>
  <si>
    <t>Exchange Ent CAL ALng SA User CAL with Services</t>
  </si>
  <si>
    <t>Exchange Ent CAL ALng LSA User CAL with Services</t>
  </si>
  <si>
    <t>Exchange Ent CAL ALng SA Device CAL with Services</t>
  </si>
  <si>
    <t>Exchange Ent CAL ALng LSA Device CAL with Services</t>
  </si>
  <si>
    <t>Exchange Server Ent ALng SA</t>
  </si>
  <si>
    <t>Exchange Server Ent ALng LSA</t>
  </si>
  <si>
    <t>Exchange Server Standard ALng SA</t>
  </si>
  <si>
    <t>Exchange Server Standard ALng LSA</t>
  </si>
  <si>
    <t>Identity Manager CAL ALng SA User CAL</t>
  </si>
  <si>
    <t>Identity Manager CAL ALng LSA User CAL</t>
  </si>
  <si>
    <t>Project Server ALng SA</t>
  </si>
  <si>
    <t>Project Server ALng LSA</t>
  </si>
  <si>
    <t>Project Server CAL ALng SA User CAL</t>
  </si>
  <si>
    <t>Project Server CAL ALng LSA User CAL</t>
  </si>
  <si>
    <t>SfB Server ALng SA</t>
  </si>
  <si>
    <t>SfB Server ALng LSA</t>
  </si>
  <si>
    <t>SharePoint Enterprise CAL ALng SA Device CAL</t>
  </si>
  <si>
    <t>SharePoint Enterprise CAL ALng LSA Device CAL</t>
  </si>
  <si>
    <t>SharePoint Enterprise CAL ALng SA User CAL</t>
  </si>
  <si>
    <t>SharePoint Enterprise CAL ALng LSA User CAL</t>
  </si>
  <si>
    <t>SharePoint Server ALng SA</t>
  </si>
  <si>
    <t>SharePoint Server ALng LSA</t>
  </si>
  <si>
    <t>SQL CAL ALng SA Device CAL</t>
  </si>
  <si>
    <t>SQL CAL ALng LSA Device CAL</t>
  </si>
  <si>
    <t>SQL CAL ALng SA User CAL</t>
  </si>
  <si>
    <t>SQL CAL ALng LSA User CAL</t>
  </si>
  <si>
    <t>SQL Server Enterprise ALng SA</t>
  </si>
  <si>
    <t>SQL Server Enterprise Core ALng SA 2L</t>
  </si>
  <si>
    <t>SQL Server Enterprise Core ALng LSA 2L</t>
  </si>
  <si>
    <t>SQL Server Standard ALng SA</t>
  </si>
  <si>
    <t>SQL Server Standard ALng LSA</t>
  </si>
  <si>
    <t>SQL Server Standard Core ALng SA 2L</t>
  </si>
  <si>
    <t>SQL Server Standard Core ALng LSA 2L</t>
  </si>
  <si>
    <t>System Center DC Core ALng SA 16L</t>
  </si>
  <si>
    <t>System Center DC Core ALng LSA 16L</t>
  </si>
  <si>
    <t>System Center DC Core ALng SA 2L</t>
  </si>
  <si>
    <t>System Center DC Core ALng LSA 2L</t>
  </si>
  <si>
    <t>System Center Service Manager ALng LSA Per User</t>
  </si>
  <si>
    <t>System Center Standard Core ALng SA 16L</t>
  </si>
  <si>
    <t>System Center Standard Core ALng LSA 16L</t>
  </si>
  <si>
    <t>System Center Standard Core ALng SA 2L</t>
  </si>
  <si>
    <t>System Center Standard Core ALng LSA 2L</t>
  </si>
  <si>
    <t>Win Rights Management Svc CAL WinNT ALng SA UCAL</t>
  </si>
  <si>
    <t>Win Rights Management Svc CAL WinNT ALng LSA UCAL</t>
  </si>
  <si>
    <t>Win Rights Management Svc CAL WinNT ALng SA DCAL</t>
  </si>
  <si>
    <t>Win Rights Management Svc CAL WinNT ALng LSA DCAL</t>
  </si>
  <si>
    <t>Win Remote Desktop Services CAL ALng SA UCAL</t>
  </si>
  <si>
    <t>Win Remote Desktop Services CAL ALng LSA UCAL</t>
  </si>
  <si>
    <t>Win Remote Desktop Services CAL ALng SA DCAL</t>
  </si>
  <si>
    <t>Win Remote Desktop Services CAL ALng LSA DCAL</t>
  </si>
  <si>
    <t>Win Server DC Core ALng SA 16L</t>
  </si>
  <si>
    <t>Win Server DC Core ALng LSA 16L</t>
  </si>
  <si>
    <t>Win Server DC Core ALng SA 2L</t>
  </si>
  <si>
    <t>Win Server DC Core ALng LSA 2L</t>
  </si>
  <si>
    <t>Win Server DC Core ALng SASU 16L Win Server Std</t>
  </si>
  <si>
    <t>Win Server Standard Core ALng SA 16L</t>
  </si>
  <si>
    <t>Win Server Standard Core ALng LSA 16L</t>
  </si>
  <si>
    <t>Win Server Standard Core ALng SA 2L</t>
  </si>
  <si>
    <t>Win Server Standard Core ALng LSA 2L</t>
  </si>
  <si>
    <t>Office Pro+ Dev SL</t>
  </si>
  <si>
    <t>83I-00001</t>
  </si>
  <si>
    <t>AAA-10744</t>
  </si>
  <si>
    <t>M365 Copilot Sub Add-on</t>
  </si>
  <si>
    <t>Win E3 Add-On Win Enterprise Device</t>
  </si>
  <si>
    <t xml:space="preserve">O365 E1 CAO Sub User CCAL
</t>
  </si>
  <si>
    <t>O365 E1 CAO Sub Device CCAL</t>
  </si>
  <si>
    <t>AAD-33204</t>
  </si>
  <si>
    <t>M365 E3 Unified Existing Customer Sub Per User</t>
  </si>
  <si>
    <t>PEJ-00002</t>
  </si>
  <si>
    <t>M365 E5 Security Sub Per User</t>
  </si>
  <si>
    <t>JFX-00003</t>
  </si>
  <si>
    <t>M365 F3 FUSL Sub Per User</t>
  </si>
  <si>
    <t>AAA-90053</t>
  </si>
  <si>
    <t>Win Server Datcr Core 16 LSA</t>
  </si>
  <si>
    <t>AAA-03751</t>
  </si>
  <si>
    <t>AAA-03785</t>
  </si>
  <si>
    <t>AAA-03870</t>
  </si>
  <si>
    <t>SQL Server Std Core 2 SL</t>
  </si>
  <si>
    <t>Win Server Dev CAL</t>
  </si>
  <si>
    <t>Win RDS Dev CAL</t>
  </si>
  <si>
    <t>AAA-30379</t>
  </si>
  <si>
    <t>Win Server Datcr Core 2 SL</t>
  </si>
  <si>
    <t>AAA-90052</t>
  </si>
  <si>
    <t>Win Server Datcr Core 16 SL</t>
  </si>
  <si>
    <r>
      <t>UKUPNO za tri godine, bez PDV-a</t>
    </r>
    <r>
      <rPr>
        <sz val="11"/>
        <color theme="1"/>
        <rFont val="Arial"/>
        <family val="2"/>
        <charset val="238"/>
      </rPr>
      <t>:</t>
    </r>
  </si>
  <si>
    <t>Ukupna cijena stavke, jedna godina</t>
  </si>
  <si>
    <t>Ukupna cijena stavke, prva godina</t>
  </si>
  <si>
    <t>Ukupna cijena stavke, tri godine</t>
  </si>
  <si>
    <t>Tablica 4a - MPSA, tehnološko održavanje</t>
  </si>
  <si>
    <t>Tablica 4b - MPSA, jednokratna kupnja na početku ugovora</t>
  </si>
  <si>
    <r>
      <t xml:space="preserve">Broj rata
</t>
    </r>
    <r>
      <rPr>
        <sz val="11"/>
        <rFont val="Arial"/>
        <family val="2"/>
      </rPr>
      <t>[kom]</t>
    </r>
  </si>
  <si>
    <r>
      <t xml:space="preserve">Količina
</t>
    </r>
    <r>
      <rPr>
        <sz val="11"/>
        <rFont val="Arial"/>
        <family val="2"/>
      </rPr>
      <t>[kom]</t>
    </r>
  </si>
  <si>
    <r>
      <t>UKUPNO za tri godine, bez PDV-a</t>
    </r>
    <r>
      <rPr>
        <sz val="11"/>
        <color theme="1"/>
        <rFont val="Arial"/>
        <family val="2"/>
      </rPr>
      <t>:</t>
    </r>
  </si>
  <si>
    <t>M365 F5 Security</t>
  </si>
  <si>
    <t>8RQ-00005</t>
  </si>
  <si>
    <t>AAA-12594</t>
  </si>
  <si>
    <t>VisStudio PMSDN User LSA</t>
  </si>
  <si>
    <t>AAA-30380</t>
  </si>
  <si>
    <t>Win Server Datcr Core 2 LSA</t>
  </si>
  <si>
    <t>AAA-28634</t>
  </si>
  <si>
    <t>Win Server Std Core 2 SL</t>
  </si>
  <si>
    <t>UKUPNO za jednu godinu, bez PDV-a:</t>
  </si>
  <si>
    <r>
      <t>UKUPNO, bez PDV-a</t>
    </r>
    <r>
      <rPr>
        <sz val="11"/>
        <color theme="1"/>
        <rFont val="Arial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</si>
</sst>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-* #,##0.00\ &quot;kn&quot;_-;\-* #,##0.00\ &quot;kn&quot;_-;_-* &quot;-&quot;??\ &quot;kn&quot;_-;_-@_-"/>
    <numFmt numFmtId="165" formatCode="_-* #,##0.00\ _k_n_-;\-* #,##0.00\ _k_n_-;_-* &quot;-&quot;??\ _k_n_-;_-@_-"/>
    <numFmt numFmtId="166" formatCode="0.0000"/>
    <numFmt numFmtId="167" formatCode="_-* #,##0.00\ [$€-1]_-;\-* #,##0.00\ [$€-1]_-;_-* &quot;-&quot;??\ [$€-1]_-;_-@_-"/>
    <numFmt numFmtId="168" formatCode="#,##0.00\ _k_n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8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i/>
      <sz val="8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167">
    <xf numFmtId="0" fontId="0" fillId="0" borderId="0" xfId="0"/>
    <xf numFmtId="0" fontId="11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center" vertical="center"/>
      <protection locked="0"/>
    </xf>
    <xf numFmtId="166" fontId="11" fillId="0" borderId="0" xfId="0" applyNumberFormat="1" applyFont="1" applyAlignment="1">
      <alignment horizontal="left"/>
    </xf>
    <xf numFmtId="0" fontId="10" fillId="0" borderId="1" xfId="2" applyFont="1" applyBorder="1" applyAlignment="1">
      <alignment vertical="center" wrapText="1"/>
    </xf>
    <xf numFmtId="167" fontId="7" fillId="0" borderId="5" xfId="1" applyNumberFormat="1" applyFont="1" applyBorder="1" applyAlignment="1">
      <alignment vertical="center"/>
    </xf>
    <xf numFmtId="167" fontId="7" fillId="0" borderId="8" xfId="1" applyNumberFormat="1" applyFont="1" applyBorder="1" applyAlignment="1">
      <alignment vertical="center"/>
    </xf>
    <xf numFmtId="4" fontId="11" fillId="0" borderId="0" xfId="0" applyNumberFormat="1" applyFont="1" applyAlignment="1">
      <alignment vertical="center"/>
    </xf>
    <xf numFmtId="167" fontId="7" fillId="0" borderId="20" xfId="1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49" fontId="7" fillId="6" borderId="15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" fontId="11" fillId="0" borderId="23" xfId="1" applyNumberFormat="1" applyFont="1" applyFill="1" applyBorder="1" applyAlignment="1">
      <alignment vertical="center"/>
    </xf>
    <xf numFmtId="4" fontId="11" fillId="0" borderId="24" xfId="1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vertical="center"/>
    </xf>
    <xf numFmtId="4" fontId="11" fillId="6" borderId="22" xfId="1" applyNumberFormat="1" applyFont="1" applyFill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4" fontId="11" fillId="6" borderId="23" xfId="1" applyNumberFormat="1" applyFont="1" applyFill="1" applyBorder="1" applyAlignment="1">
      <alignment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18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right" vertical="center"/>
    </xf>
    <xf numFmtId="49" fontId="7" fillId="7" borderId="15" xfId="0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right" vertical="center"/>
    </xf>
    <xf numFmtId="49" fontId="7" fillId="7" borderId="13" xfId="0" applyNumberFormat="1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right" vertical="center"/>
    </xf>
    <xf numFmtId="0" fontId="16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20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4" fontId="17" fillId="3" borderId="1" xfId="0" applyNumberFormat="1" applyFont="1" applyFill="1" applyBorder="1" applyAlignment="1">
      <alignment horizontal="right" vertical="center"/>
    </xf>
    <xf numFmtId="4" fontId="17" fillId="0" borderId="1" xfId="19" applyNumberFormat="1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4" fontId="17" fillId="0" borderId="1" xfId="0" applyNumberFormat="1" applyFont="1" applyBorder="1" applyAlignment="1">
      <alignment horizontal="right" vertical="center"/>
    </xf>
    <xf numFmtId="0" fontId="19" fillId="4" borderId="0" xfId="0" applyFont="1" applyFill="1" applyAlignment="1">
      <alignment vertical="center"/>
    </xf>
    <xf numFmtId="0" fontId="17" fillId="0" borderId="1" xfId="9" applyFont="1" applyBorder="1" applyAlignment="1">
      <alignment vertical="center"/>
    </xf>
    <xf numFmtId="168" fontId="16" fillId="0" borderId="1" xfId="0" applyNumberFormat="1" applyFont="1" applyBorder="1" applyAlignment="1">
      <alignment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vertical="center"/>
    </xf>
    <xf numFmtId="4" fontId="17" fillId="7" borderId="1" xfId="0" applyNumberFormat="1" applyFont="1" applyFill="1" applyBorder="1" applyAlignment="1">
      <alignment vertical="center"/>
    </xf>
    <xf numFmtId="0" fontId="17" fillId="7" borderId="1" xfId="0" applyFont="1" applyFill="1" applyBorder="1" applyAlignment="1">
      <alignment vertical="center"/>
    </xf>
    <xf numFmtId="4" fontId="16" fillId="0" borderId="1" xfId="19" applyNumberFormat="1" applyFont="1" applyBorder="1" applyAlignment="1">
      <alignment horizontal="right" vertical="center"/>
    </xf>
    <xf numFmtId="0" fontId="17" fillId="0" borderId="7" xfId="0" applyFont="1" applyBorder="1" applyAlignment="1">
      <alignment vertical="center"/>
    </xf>
    <xf numFmtId="168" fontId="16" fillId="0" borderId="2" xfId="0" applyNumberFormat="1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4" fontId="19" fillId="3" borderId="1" xfId="1" applyNumberFormat="1" applyFont="1" applyFill="1" applyBorder="1" applyAlignment="1">
      <alignment horizontal="right" vertical="center"/>
    </xf>
    <xf numFmtId="3" fontId="19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Border="1" applyAlignment="1">
      <alignment vertical="center"/>
    </xf>
    <xf numFmtId="168" fontId="17" fillId="0" borderId="2" xfId="0" applyNumberFormat="1" applyFont="1" applyBorder="1" applyAlignment="1">
      <alignment vertical="center"/>
    </xf>
    <xf numFmtId="4" fontId="17" fillId="3" borderId="3" xfId="0" applyNumberFormat="1" applyFont="1" applyFill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vertical="center"/>
    </xf>
    <xf numFmtId="4" fontId="16" fillId="0" borderId="1" xfId="0" applyNumberFormat="1" applyFont="1" applyBorder="1" applyAlignment="1">
      <alignment vertical="center"/>
    </xf>
    <xf numFmtId="4" fontId="19" fillId="0" borderId="1" xfId="14" applyNumberFormat="1" applyFont="1" applyFill="1" applyBorder="1" applyAlignment="1" applyProtection="1">
      <alignment horizontal="right" vertical="center"/>
      <protection locked="0"/>
    </xf>
    <xf numFmtId="4" fontId="17" fillId="3" borderId="1" xfId="1" applyNumberFormat="1" applyFont="1" applyFill="1" applyBorder="1" applyAlignment="1">
      <alignment horizontal="right" vertical="center"/>
    </xf>
    <xf numFmtId="4" fontId="17" fillId="3" borderId="3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4" fillId="6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17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0" borderId="1" xfId="2" applyFont="1" applyBorder="1" applyAlignment="1">
      <alignment vertical="center" wrapText="1"/>
    </xf>
    <xf numFmtId="3" fontId="17" fillId="0" borderId="1" xfId="2" applyNumberFormat="1" applyFont="1" applyBorder="1" applyAlignment="1">
      <alignment horizontal="center" vertical="center"/>
    </xf>
    <xf numFmtId="4" fontId="19" fillId="0" borderId="1" xfId="15" applyNumberFormat="1" applyFont="1" applyFill="1" applyBorder="1" applyAlignment="1">
      <alignment horizontal="right" vertical="center"/>
    </xf>
    <xf numFmtId="3" fontId="17" fillId="0" borderId="3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vertical="center"/>
    </xf>
    <xf numFmtId="0" fontId="17" fillId="0" borderId="1" xfId="2" applyFont="1" applyBorder="1" applyAlignment="1">
      <alignment horizontal="left" vertical="center"/>
    </xf>
    <xf numFmtId="0" fontId="17" fillId="4" borderId="0" xfId="0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4" fontId="17" fillId="0" borderId="3" xfId="19" applyNumberFormat="1" applyFont="1" applyBorder="1" applyAlignment="1">
      <alignment horizontal="right" vertical="center"/>
    </xf>
    <xf numFmtId="4" fontId="19" fillId="0" borderId="3" xfId="14" applyNumberFormat="1" applyFont="1" applyFill="1" applyBorder="1" applyAlignment="1" applyProtection="1">
      <alignment horizontal="right" vertical="center"/>
      <protection locked="0"/>
    </xf>
    <xf numFmtId="4" fontId="7" fillId="6" borderId="1" xfId="0" applyNumberFormat="1" applyFont="1" applyFill="1" applyBorder="1" applyAlignment="1">
      <alignment horizontal="right" vertical="center"/>
    </xf>
    <xf numFmtId="168" fontId="7" fillId="6" borderId="1" xfId="0" applyNumberFormat="1" applyFont="1" applyFill="1" applyBorder="1" applyAlignment="1">
      <alignment horizontal="left" vertical="center"/>
    </xf>
    <xf numFmtId="4" fontId="19" fillId="0" borderId="3" xfId="15" applyNumberFormat="1" applyFont="1" applyFill="1" applyBorder="1" applyAlignment="1">
      <alignment horizontal="right" vertical="center"/>
    </xf>
    <xf numFmtId="168" fontId="16" fillId="0" borderId="2" xfId="0" applyNumberFormat="1" applyFont="1" applyBorder="1" applyAlignment="1">
      <alignment horizontal="left" vertical="center"/>
    </xf>
    <xf numFmtId="168" fontId="16" fillId="0" borderId="4" xfId="0" applyNumberFormat="1" applyFont="1" applyBorder="1" applyAlignment="1">
      <alignment horizontal="left" vertical="center"/>
    </xf>
    <xf numFmtId="4" fontId="19" fillId="3" borderId="4" xfId="1" applyNumberFormat="1" applyFont="1" applyFill="1" applyBorder="1" applyAlignment="1">
      <alignment horizontal="right" vertical="center"/>
    </xf>
    <xf numFmtId="0" fontId="19" fillId="0" borderId="1" xfId="9" applyFont="1" applyBorder="1" applyAlignment="1">
      <alignment vertical="center"/>
    </xf>
    <xf numFmtId="3" fontId="17" fillId="0" borderId="1" xfId="9" applyNumberFormat="1" applyFont="1" applyBorder="1" applyAlignment="1">
      <alignment horizontal="center" vertical="center"/>
    </xf>
    <xf numFmtId="4" fontId="17" fillId="0" borderId="0" xfId="19" applyNumberFormat="1" applyFont="1" applyFill="1" applyBorder="1" applyAlignment="1">
      <alignment horizontal="right" vertical="center"/>
    </xf>
    <xf numFmtId="0" fontId="19" fillId="0" borderId="1" xfId="2" applyFont="1" applyBorder="1" applyAlignment="1">
      <alignment vertical="center"/>
    </xf>
    <xf numFmtId="0" fontId="19" fillId="0" borderId="1" xfId="9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11" applyFont="1" applyBorder="1" applyAlignment="1">
      <alignment vertical="center"/>
    </xf>
    <xf numFmtId="3" fontId="19" fillId="0" borderId="1" xfId="9" applyNumberFormat="1" applyFont="1" applyBorder="1" applyAlignment="1">
      <alignment horizontal="center" vertical="center"/>
    </xf>
    <xf numFmtId="3" fontId="19" fillId="0" borderId="1" xfId="2" applyNumberFormat="1" applyFont="1" applyBorder="1" applyAlignment="1">
      <alignment horizontal="center" vertical="center"/>
    </xf>
    <xf numFmtId="0" fontId="19" fillId="0" borderId="1" xfId="2" applyFont="1" applyBorder="1" applyAlignment="1">
      <alignment vertical="center" wrapText="1"/>
    </xf>
    <xf numFmtId="3" fontId="17" fillId="0" borderId="3" xfId="9" applyNumberFormat="1" applyFont="1" applyBorder="1" applyAlignment="1">
      <alignment horizontal="center" vertical="center"/>
    </xf>
    <xf numFmtId="4" fontId="16" fillId="7" borderId="1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right" vertical="center"/>
    </xf>
    <xf numFmtId="4" fontId="26" fillId="0" borderId="0" xfId="0" quotePrefix="1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10" fillId="0" borderId="1" xfId="2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/>
    </xf>
    <xf numFmtId="4" fontId="19" fillId="3" borderId="26" xfId="1" applyNumberFormat="1" applyFont="1" applyFill="1" applyBorder="1" applyAlignment="1">
      <alignment horizontal="right" vertical="center"/>
    </xf>
    <xf numFmtId="0" fontId="17" fillId="0" borderId="1" xfId="2" applyFont="1" applyBorder="1" applyAlignment="1">
      <alignment horizontal="center" vertical="center"/>
    </xf>
    <xf numFmtId="0" fontId="17" fillId="0" borderId="1" xfId="9" applyFont="1" applyBorder="1" applyAlignment="1">
      <alignment horizontal="center" vertical="center"/>
    </xf>
    <xf numFmtId="0" fontId="19" fillId="0" borderId="1" xfId="9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8" fontId="17" fillId="0" borderId="1" xfId="0" applyNumberFormat="1" applyFont="1" applyBorder="1" applyAlignment="1">
      <alignment horizontal="left" vertical="center"/>
    </xf>
    <xf numFmtId="4" fontId="16" fillId="6" borderId="1" xfId="0" applyNumberFormat="1" applyFont="1" applyFill="1" applyBorder="1" applyAlignment="1">
      <alignment horizontal="right" vertical="center"/>
    </xf>
    <xf numFmtId="168" fontId="16" fillId="0" borderId="1" xfId="0" applyNumberFormat="1" applyFont="1" applyBorder="1" applyAlignment="1">
      <alignment horizontal="left" vertical="center"/>
    </xf>
    <xf numFmtId="0" fontId="25" fillId="0" borderId="27" xfId="0" applyFont="1" applyBorder="1" applyAlignment="1">
      <alignment horizontal="center" vertical="center" wrapText="1"/>
    </xf>
    <xf numFmtId="0" fontId="11" fillId="0" borderId="26" xfId="0" applyFont="1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</cellXfs>
  <cellStyles count="21">
    <cellStyle name="20% - Isticanje3" xfId="14" builtinId="38"/>
    <cellStyle name="Accent1 2" xfId="3" xr:uid="{6842A032-26B8-4E30-B618-8FD04DCCD60C}"/>
    <cellStyle name="Comma 2" xfId="4" xr:uid="{3C31465E-DB1F-4505-8758-9D8A6F6AF583}"/>
    <cellStyle name="Comma 2 2" xfId="6" xr:uid="{13EEB167-E5C8-4E06-AFD6-7F51B2FE1C56}"/>
    <cellStyle name="Comma 2 3" xfId="7" xr:uid="{4D227A35-D711-4B63-B0E4-32BF35E3A0EF}"/>
    <cellStyle name="Comma 2 4" xfId="8" xr:uid="{6AE07FF6-FFF5-4438-8395-C7C1005FEC3E}"/>
    <cellStyle name="Comma 2 4 2" xfId="5" xr:uid="{3F5438B8-16D4-4ACD-95B8-6226B150853A}"/>
    <cellStyle name="Normal 2" xfId="11" xr:uid="{921403B9-68B3-407E-BF9E-60DB2594A475}"/>
    <cellStyle name="Normalno" xfId="0" builtinId="0"/>
    <cellStyle name="Normalno 2" xfId="9" xr:uid="{89F1B5F9-CB30-483D-BBD1-70897D35F4AC}"/>
    <cellStyle name="Normalno 2 2" xfId="12" xr:uid="{4C1F5E6C-92B1-45AC-ACB9-0047A0B172DD}"/>
    <cellStyle name="Normalno 2 2 2" xfId="20" xr:uid="{BA4E9209-9821-41BB-B38A-9C44C67EA834}"/>
    <cellStyle name="Normalno 2 3" xfId="2" xr:uid="{447B0ACC-BFFE-44D9-BB4E-13DD8985AD16}"/>
    <cellStyle name="Valuta" xfId="19" builtinId="4"/>
    <cellStyle name="Zarez" xfId="1" builtinId="3"/>
    <cellStyle name="Zarez 2" xfId="10" xr:uid="{3E05C9C6-784F-4582-AE2F-D001318B92CD}"/>
    <cellStyle name="Zarez 2 2" xfId="18" xr:uid="{06369EB7-F1A3-4475-A41C-0659AD888CE3}"/>
    <cellStyle name="Zarez 3" xfId="13" xr:uid="{5B7AE410-A1D5-4027-8A85-8CEC45EDFC60}"/>
    <cellStyle name="Zarez 4" xfId="16" xr:uid="{1EB0AD67-134D-42E3-943D-4D1CF4068725}"/>
    <cellStyle name="Zarez 6" xfId="15" xr:uid="{48DD20CC-CEDF-4CF5-849F-CFE5D6AB2889}"/>
    <cellStyle name="Zarez 6 2" xfId="17" xr:uid="{B641DBDF-D0DB-4912-8426-9DCD6D974411}"/>
  </cellStyles>
  <dxfs count="0"/>
  <tableStyles count="1" defaultTableStyle="TableStyleMedium2" defaultPivotStyle="PivotStyleLight16">
    <tableStyle name="Invisible" pivot="0" table="0" count="0" xr9:uid="{91FA51CE-4EEF-4352-A79E-EB9B5D60E3A1}"/>
  </tableStyles>
  <colors>
    <mruColors>
      <color rgb="FFF2F8EE"/>
      <color rgb="FFDD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4BFEB-A036-4F4C-8BB3-DB39AA407FD4}">
  <sheetPr>
    <tabColor theme="0" tint="-0.14999847407452621"/>
    <pageSetUpPr fitToPage="1"/>
  </sheetPr>
  <dimension ref="A1:ES74"/>
  <sheetViews>
    <sheetView showGridLines="0" tabSelected="1" zoomScaleNormal="100" zoomScaleSheetLayoutView="100" workbookViewId="0">
      <selection activeCell="A10" sqref="A10"/>
    </sheetView>
  </sheetViews>
  <sheetFormatPr defaultColWidth="8.85546875" defaultRowHeight="14.25" x14ac:dyDescent="0.25"/>
  <cols>
    <col min="1" max="1" width="7.7109375" style="54" customWidth="1"/>
    <col min="2" max="2" width="11.7109375" style="52" customWidth="1"/>
    <col min="3" max="3" width="64.28515625" style="52" bestFit="1" customWidth="1"/>
    <col min="4" max="4" width="12.140625" style="54" customWidth="1"/>
    <col min="5" max="5" width="9.7109375" style="54" customWidth="1"/>
    <col min="6" max="6" width="11" style="54" customWidth="1"/>
    <col min="7" max="7" width="14" style="52" customWidth="1"/>
    <col min="8" max="9" width="15.7109375" style="52" customWidth="1"/>
    <col min="10" max="16384" width="8.85546875" style="52"/>
  </cols>
  <sheetData>
    <row r="1" spans="1:9" ht="16.149999999999999" customHeight="1" x14ac:dyDescent="0.25">
      <c r="A1" s="157" t="s">
        <v>139</v>
      </c>
      <c r="B1" s="157"/>
      <c r="C1" s="157"/>
      <c r="D1" s="157"/>
      <c r="E1" s="157"/>
      <c r="F1" s="157"/>
      <c r="G1" s="157"/>
      <c r="H1" s="157"/>
      <c r="I1" s="157"/>
    </row>
    <row r="2" spans="1:9" ht="16.149999999999999" customHeight="1" x14ac:dyDescent="0.25">
      <c r="A2" s="50" t="s">
        <v>140</v>
      </c>
      <c r="B2" s="50"/>
      <c r="C2" s="50"/>
      <c r="D2" s="50"/>
      <c r="E2" s="50"/>
      <c r="F2" s="51"/>
      <c r="G2" s="51"/>
      <c r="H2" s="51"/>
      <c r="I2" s="51"/>
    </row>
    <row r="3" spans="1:9" ht="16.149999999999999" customHeight="1" x14ac:dyDescent="0.25">
      <c r="A3" s="156" t="s">
        <v>141</v>
      </c>
      <c r="B3" s="156"/>
      <c r="C3" s="156"/>
      <c r="D3" s="53"/>
      <c r="E3" s="52"/>
    </row>
    <row r="4" spans="1:9" ht="16.149999999999999" customHeight="1" x14ac:dyDescent="0.25">
      <c r="A4" s="156" t="s">
        <v>209</v>
      </c>
      <c r="B4" s="156"/>
      <c r="C4" s="55"/>
      <c r="D4" s="55"/>
      <c r="E4" s="55"/>
    </row>
    <row r="5" spans="1:9" ht="16.149999999999999" customHeight="1" x14ac:dyDescent="0.25">
      <c r="A5" s="53"/>
      <c r="B5" s="53"/>
      <c r="C5" s="55"/>
      <c r="D5" s="55"/>
      <c r="E5" s="55"/>
    </row>
    <row r="6" spans="1:9" s="59" customFormat="1" ht="16.149999999999999" customHeight="1" x14ac:dyDescent="0.25">
      <c r="A6" s="56" t="s">
        <v>200</v>
      </c>
      <c r="B6" s="56"/>
      <c r="C6" s="56"/>
      <c r="D6" s="56"/>
      <c r="E6" s="56"/>
      <c r="F6" s="57"/>
      <c r="G6" s="57"/>
      <c r="H6" s="57"/>
      <c r="I6" s="57"/>
    </row>
    <row r="7" spans="1:9" ht="16.149999999999999" customHeight="1" x14ac:dyDescent="0.25">
      <c r="A7" s="52" t="s">
        <v>176</v>
      </c>
      <c r="D7" s="52"/>
      <c r="E7" s="52"/>
    </row>
    <row r="8" spans="1:9" ht="16.149999999999999" customHeight="1" x14ac:dyDescent="0.25">
      <c r="A8" s="60"/>
      <c r="B8" s="60"/>
      <c r="C8" s="60"/>
      <c r="D8" s="60"/>
    </row>
    <row r="9" spans="1:9" ht="24.95" customHeight="1" x14ac:dyDescent="0.25">
      <c r="A9" s="61" t="s">
        <v>193</v>
      </c>
      <c r="D9" s="58"/>
      <c r="E9" s="58"/>
      <c r="G9" s="61"/>
      <c r="H9" s="61"/>
      <c r="I9" s="61"/>
    </row>
    <row r="10" spans="1:9" ht="50.1" customHeight="1" x14ac:dyDescent="0.25">
      <c r="A10" s="62" t="s">
        <v>26</v>
      </c>
      <c r="B10" s="63" t="s">
        <v>25</v>
      </c>
      <c r="C10" s="63" t="s">
        <v>27</v>
      </c>
      <c r="D10" s="62" t="s">
        <v>199</v>
      </c>
      <c r="E10" s="62" t="s">
        <v>345</v>
      </c>
      <c r="F10" s="62" t="s">
        <v>346</v>
      </c>
      <c r="G10" s="62" t="s">
        <v>210</v>
      </c>
      <c r="H10" s="62" t="s">
        <v>340</v>
      </c>
      <c r="I10" s="62" t="s">
        <v>342</v>
      </c>
    </row>
    <row r="11" spans="1:9" ht="12" customHeight="1" x14ac:dyDescent="0.25">
      <c r="A11" s="64">
        <v>1</v>
      </c>
      <c r="B11" s="65">
        <v>2</v>
      </c>
      <c r="C11" s="65">
        <v>3</v>
      </c>
      <c r="D11" s="64">
        <v>4</v>
      </c>
      <c r="E11" s="64">
        <v>5</v>
      </c>
      <c r="F11" s="65">
        <v>6</v>
      </c>
      <c r="G11" s="64">
        <v>7</v>
      </c>
      <c r="H11" s="64">
        <v>8</v>
      </c>
      <c r="I11" s="65">
        <v>9</v>
      </c>
    </row>
    <row r="12" spans="1:9" ht="14.45" customHeight="1" x14ac:dyDescent="0.25">
      <c r="A12" s="66">
        <v>1</v>
      </c>
      <c r="B12" s="67" t="s">
        <v>6</v>
      </c>
      <c r="C12" s="68" t="s">
        <v>158</v>
      </c>
      <c r="D12" s="66" t="s">
        <v>1</v>
      </c>
      <c r="E12" s="66">
        <v>3</v>
      </c>
      <c r="F12" s="88">
        <v>7371</v>
      </c>
      <c r="G12" s="87"/>
      <c r="H12" s="70">
        <f>F12*G12</f>
        <v>0</v>
      </c>
      <c r="I12" s="70">
        <f>E12*F12*G12</f>
        <v>0</v>
      </c>
    </row>
    <row r="13" spans="1:9" ht="14.45" customHeight="1" x14ac:dyDescent="0.25">
      <c r="A13" s="66">
        <v>2</v>
      </c>
      <c r="B13" s="67" t="s">
        <v>3</v>
      </c>
      <c r="C13" s="68" t="s">
        <v>159</v>
      </c>
      <c r="D13" s="66" t="s">
        <v>1</v>
      </c>
      <c r="E13" s="66">
        <v>3</v>
      </c>
      <c r="F13" s="88">
        <v>1</v>
      </c>
      <c r="G13" s="87"/>
      <c r="H13" s="70">
        <f t="shared" ref="H13:H46" si="0">F13*G13</f>
        <v>0</v>
      </c>
      <c r="I13" s="70">
        <f t="shared" ref="I13:I46" si="1">E13*F13*G13</f>
        <v>0</v>
      </c>
    </row>
    <row r="14" spans="1:9" ht="14.45" customHeight="1" x14ac:dyDescent="0.25">
      <c r="A14" s="66">
        <v>3</v>
      </c>
      <c r="B14" s="67" t="s">
        <v>3</v>
      </c>
      <c r="C14" s="68" t="s">
        <v>159</v>
      </c>
      <c r="D14" s="66">
        <v>1</v>
      </c>
      <c r="E14" s="66">
        <v>1</v>
      </c>
      <c r="F14" s="88">
        <v>30</v>
      </c>
      <c r="G14" s="69"/>
      <c r="H14" s="70">
        <f t="shared" si="0"/>
        <v>0</v>
      </c>
      <c r="I14" s="70">
        <f t="shared" si="1"/>
        <v>0</v>
      </c>
    </row>
    <row r="15" spans="1:9" ht="14.45" customHeight="1" x14ac:dyDescent="0.25">
      <c r="A15" s="66">
        <v>4</v>
      </c>
      <c r="B15" s="67" t="s">
        <v>3</v>
      </c>
      <c r="C15" s="68" t="s">
        <v>159</v>
      </c>
      <c r="D15" s="66">
        <v>2</v>
      </c>
      <c r="E15" s="66">
        <v>1</v>
      </c>
      <c r="F15" s="88">
        <v>30</v>
      </c>
      <c r="G15" s="69"/>
      <c r="H15" s="70">
        <f t="shared" si="0"/>
        <v>0</v>
      </c>
      <c r="I15" s="70">
        <f t="shared" si="1"/>
        <v>0</v>
      </c>
    </row>
    <row r="16" spans="1:9" ht="14.45" customHeight="1" x14ac:dyDescent="0.25">
      <c r="A16" s="66">
        <v>5</v>
      </c>
      <c r="B16" s="67" t="s">
        <v>3</v>
      </c>
      <c r="C16" s="68" t="s">
        <v>159</v>
      </c>
      <c r="D16" s="66">
        <v>3</v>
      </c>
      <c r="E16" s="66">
        <v>1</v>
      </c>
      <c r="F16" s="88">
        <v>30</v>
      </c>
      <c r="G16" s="69"/>
      <c r="H16" s="70">
        <f t="shared" si="0"/>
        <v>0</v>
      </c>
      <c r="I16" s="70">
        <f t="shared" si="1"/>
        <v>0</v>
      </c>
    </row>
    <row r="17" spans="1:9" ht="14.45" customHeight="1" x14ac:dyDescent="0.25">
      <c r="A17" s="66">
        <v>6</v>
      </c>
      <c r="B17" s="67" t="s">
        <v>7</v>
      </c>
      <c r="C17" s="68" t="s">
        <v>160</v>
      </c>
      <c r="D17" s="66" t="s">
        <v>1</v>
      </c>
      <c r="E17" s="66">
        <v>3</v>
      </c>
      <c r="F17" s="89">
        <v>8943</v>
      </c>
      <c r="G17" s="87"/>
      <c r="H17" s="70">
        <f t="shared" si="0"/>
        <v>0</v>
      </c>
      <c r="I17" s="70">
        <f t="shared" si="1"/>
        <v>0</v>
      </c>
    </row>
    <row r="18" spans="1:9" ht="14.45" customHeight="1" x14ac:dyDescent="0.25">
      <c r="A18" s="66">
        <v>7</v>
      </c>
      <c r="B18" s="71" t="s">
        <v>162</v>
      </c>
      <c r="C18" s="68" t="s">
        <v>161</v>
      </c>
      <c r="D18" s="66" t="s">
        <v>1</v>
      </c>
      <c r="E18" s="66">
        <v>3</v>
      </c>
      <c r="F18" s="88">
        <v>154</v>
      </c>
      <c r="G18" s="87"/>
      <c r="H18" s="70">
        <f t="shared" si="0"/>
        <v>0</v>
      </c>
      <c r="I18" s="70">
        <f t="shared" si="1"/>
        <v>0</v>
      </c>
    </row>
    <row r="19" spans="1:9" ht="14.45" customHeight="1" x14ac:dyDescent="0.25">
      <c r="A19" s="66">
        <v>8</v>
      </c>
      <c r="B19" s="71" t="s">
        <v>162</v>
      </c>
      <c r="C19" s="68" t="s">
        <v>161</v>
      </c>
      <c r="D19" s="66">
        <v>1</v>
      </c>
      <c r="E19" s="66">
        <v>1</v>
      </c>
      <c r="F19" s="89">
        <v>30</v>
      </c>
      <c r="G19" s="69"/>
      <c r="H19" s="70">
        <f t="shared" si="0"/>
        <v>0</v>
      </c>
      <c r="I19" s="70">
        <f t="shared" si="1"/>
        <v>0</v>
      </c>
    </row>
    <row r="20" spans="1:9" ht="14.45" customHeight="1" x14ac:dyDescent="0.25">
      <c r="A20" s="66">
        <v>9</v>
      </c>
      <c r="B20" s="71" t="s">
        <v>162</v>
      </c>
      <c r="C20" s="68" t="s">
        <v>161</v>
      </c>
      <c r="D20" s="66">
        <v>2</v>
      </c>
      <c r="E20" s="66">
        <v>1</v>
      </c>
      <c r="F20" s="88">
        <v>30</v>
      </c>
      <c r="G20" s="69"/>
      <c r="H20" s="70">
        <f t="shared" si="0"/>
        <v>0</v>
      </c>
      <c r="I20" s="70">
        <f t="shared" si="1"/>
        <v>0</v>
      </c>
    </row>
    <row r="21" spans="1:9" ht="14.45" customHeight="1" x14ac:dyDescent="0.25">
      <c r="A21" s="66">
        <v>10</v>
      </c>
      <c r="B21" s="71" t="s">
        <v>162</v>
      </c>
      <c r="C21" s="68" t="s">
        <v>161</v>
      </c>
      <c r="D21" s="66">
        <v>3</v>
      </c>
      <c r="E21" s="66">
        <v>1</v>
      </c>
      <c r="F21" s="88">
        <v>30</v>
      </c>
      <c r="G21" s="69"/>
      <c r="H21" s="70">
        <f t="shared" si="0"/>
        <v>0</v>
      </c>
      <c r="I21" s="70">
        <f t="shared" si="1"/>
        <v>0</v>
      </c>
    </row>
    <row r="22" spans="1:9" ht="14.45" customHeight="1" x14ac:dyDescent="0.25">
      <c r="A22" s="66">
        <v>11</v>
      </c>
      <c r="B22" s="72" t="s">
        <v>5</v>
      </c>
      <c r="C22" s="68" t="s">
        <v>163</v>
      </c>
      <c r="D22" s="66" t="s">
        <v>1</v>
      </c>
      <c r="E22" s="66">
        <v>3</v>
      </c>
      <c r="F22" s="88">
        <v>15600</v>
      </c>
      <c r="G22" s="87"/>
      <c r="H22" s="70">
        <f t="shared" si="0"/>
        <v>0</v>
      </c>
      <c r="I22" s="70">
        <f t="shared" si="1"/>
        <v>0</v>
      </c>
    </row>
    <row r="23" spans="1:9" ht="14.45" customHeight="1" x14ac:dyDescent="0.25">
      <c r="A23" s="66">
        <v>12</v>
      </c>
      <c r="B23" s="72" t="s">
        <v>2</v>
      </c>
      <c r="C23" s="68" t="s">
        <v>164</v>
      </c>
      <c r="D23" s="66" t="s">
        <v>1</v>
      </c>
      <c r="E23" s="66">
        <v>3</v>
      </c>
      <c r="F23" s="88">
        <v>3401</v>
      </c>
      <c r="G23" s="87"/>
      <c r="H23" s="70">
        <f t="shared" si="0"/>
        <v>0</v>
      </c>
      <c r="I23" s="70">
        <f t="shared" si="1"/>
        <v>0</v>
      </c>
    </row>
    <row r="24" spans="1:9" ht="14.45" customHeight="1" x14ac:dyDescent="0.25">
      <c r="A24" s="66">
        <v>13</v>
      </c>
      <c r="B24" s="72" t="s">
        <v>2</v>
      </c>
      <c r="C24" s="68" t="s">
        <v>164</v>
      </c>
      <c r="D24" s="66">
        <v>1</v>
      </c>
      <c r="E24" s="66">
        <v>1</v>
      </c>
      <c r="F24" s="88">
        <v>50</v>
      </c>
      <c r="G24" s="69"/>
      <c r="H24" s="70">
        <f t="shared" si="0"/>
        <v>0</v>
      </c>
      <c r="I24" s="70">
        <f t="shared" si="1"/>
        <v>0</v>
      </c>
    </row>
    <row r="25" spans="1:9" ht="14.45" customHeight="1" x14ac:dyDescent="0.25">
      <c r="A25" s="66">
        <v>14</v>
      </c>
      <c r="B25" s="72" t="s">
        <v>2</v>
      </c>
      <c r="C25" s="68" t="s">
        <v>164</v>
      </c>
      <c r="D25" s="66">
        <v>2</v>
      </c>
      <c r="E25" s="66">
        <v>1</v>
      </c>
      <c r="F25" s="88">
        <v>50</v>
      </c>
      <c r="G25" s="69"/>
      <c r="H25" s="70">
        <f t="shared" si="0"/>
        <v>0</v>
      </c>
      <c r="I25" s="70">
        <f t="shared" si="1"/>
        <v>0</v>
      </c>
    </row>
    <row r="26" spans="1:9" ht="14.45" customHeight="1" x14ac:dyDescent="0.25">
      <c r="A26" s="66">
        <v>15</v>
      </c>
      <c r="B26" s="72" t="s">
        <v>2</v>
      </c>
      <c r="C26" s="68" t="s">
        <v>164</v>
      </c>
      <c r="D26" s="66">
        <v>3</v>
      </c>
      <c r="E26" s="66">
        <v>1</v>
      </c>
      <c r="F26" s="88">
        <v>50</v>
      </c>
      <c r="G26" s="69"/>
      <c r="H26" s="70">
        <f t="shared" si="0"/>
        <v>0</v>
      </c>
      <c r="I26" s="70">
        <f t="shared" si="1"/>
        <v>0</v>
      </c>
    </row>
    <row r="27" spans="1:9" ht="14.45" customHeight="1" x14ac:dyDescent="0.25">
      <c r="A27" s="66">
        <v>16</v>
      </c>
      <c r="B27" s="72" t="s">
        <v>8</v>
      </c>
      <c r="C27" s="68" t="s">
        <v>165</v>
      </c>
      <c r="D27" s="66" t="s">
        <v>1</v>
      </c>
      <c r="E27" s="66">
        <v>3</v>
      </c>
      <c r="F27" s="88">
        <v>1439</v>
      </c>
      <c r="G27" s="87"/>
      <c r="H27" s="70">
        <f t="shared" si="0"/>
        <v>0</v>
      </c>
      <c r="I27" s="70">
        <f t="shared" si="1"/>
        <v>0</v>
      </c>
    </row>
    <row r="28" spans="1:9" ht="14.45" customHeight="1" x14ac:dyDescent="0.25">
      <c r="A28" s="66">
        <v>17</v>
      </c>
      <c r="B28" s="72" t="s">
        <v>4</v>
      </c>
      <c r="C28" s="68" t="s">
        <v>166</v>
      </c>
      <c r="D28" s="66" t="s">
        <v>1</v>
      </c>
      <c r="E28" s="66">
        <v>3</v>
      </c>
      <c r="F28" s="88">
        <v>755</v>
      </c>
      <c r="G28" s="87"/>
      <c r="H28" s="70">
        <f t="shared" si="0"/>
        <v>0</v>
      </c>
      <c r="I28" s="70">
        <f t="shared" si="1"/>
        <v>0</v>
      </c>
    </row>
    <row r="29" spans="1:9" ht="14.45" customHeight="1" x14ac:dyDescent="0.25">
      <c r="A29" s="66">
        <v>18</v>
      </c>
      <c r="B29" s="72" t="s">
        <v>4</v>
      </c>
      <c r="C29" s="68" t="s">
        <v>166</v>
      </c>
      <c r="D29" s="66">
        <v>1</v>
      </c>
      <c r="E29" s="66">
        <v>1</v>
      </c>
      <c r="F29" s="88">
        <v>10</v>
      </c>
      <c r="G29" s="69"/>
      <c r="H29" s="70">
        <f t="shared" si="0"/>
        <v>0</v>
      </c>
      <c r="I29" s="70">
        <f t="shared" si="1"/>
        <v>0</v>
      </c>
    </row>
    <row r="30" spans="1:9" ht="14.45" customHeight="1" x14ac:dyDescent="0.25">
      <c r="A30" s="66">
        <v>19</v>
      </c>
      <c r="B30" s="72" t="s">
        <v>4</v>
      </c>
      <c r="C30" s="68" t="s">
        <v>166</v>
      </c>
      <c r="D30" s="66">
        <v>2</v>
      </c>
      <c r="E30" s="66">
        <v>1</v>
      </c>
      <c r="F30" s="88">
        <v>10</v>
      </c>
      <c r="G30" s="69"/>
      <c r="H30" s="70">
        <f t="shared" si="0"/>
        <v>0</v>
      </c>
      <c r="I30" s="70">
        <f t="shared" si="1"/>
        <v>0</v>
      </c>
    </row>
    <row r="31" spans="1:9" ht="14.45" customHeight="1" x14ac:dyDescent="0.25">
      <c r="A31" s="66">
        <v>20</v>
      </c>
      <c r="B31" s="72" t="s">
        <v>4</v>
      </c>
      <c r="C31" s="68" t="s">
        <v>166</v>
      </c>
      <c r="D31" s="66">
        <v>3</v>
      </c>
      <c r="E31" s="66">
        <v>1</v>
      </c>
      <c r="F31" s="88">
        <v>10</v>
      </c>
      <c r="G31" s="69"/>
      <c r="H31" s="70">
        <f t="shared" si="0"/>
        <v>0</v>
      </c>
      <c r="I31" s="70">
        <f t="shared" si="1"/>
        <v>0</v>
      </c>
    </row>
    <row r="32" spans="1:9" ht="14.45" customHeight="1" x14ac:dyDescent="0.25">
      <c r="A32" s="66">
        <v>21</v>
      </c>
      <c r="B32" s="68" t="s">
        <v>93</v>
      </c>
      <c r="C32" s="68" t="s">
        <v>213</v>
      </c>
      <c r="D32" s="66" t="s">
        <v>1</v>
      </c>
      <c r="E32" s="66">
        <v>3</v>
      </c>
      <c r="F32" s="88">
        <v>2304</v>
      </c>
      <c r="G32" s="87"/>
      <c r="H32" s="70">
        <f t="shared" si="0"/>
        <v>0</v>
      </c>
      <c r="I32" s="70">
        <f t="shared" si="1"/>
        <v>0</v>
      </c>
    </row>
    <row r="33" spans="1:9" ht="14.45" customHeight="1" x14ac:dyDescent="0.25">
      <c r="A33" s="66">
        <v>22</v>
      </c>
      <c r="B33" s="72" t="s">
        <v>9</v>
      </c>
      <c r="C33" s="68" t="s">
        <v>214</v>
      </c>
      <c r="D33" s="66" t="s">
        <v>1</v>
      </c>
      <c r="E33" s="66">
        <v>3</v>
      </c>
      <c r="F33" s="88">
        <v>3316</v>
      </c>
      <c r="G33" s="87"/>
      <c r="H33" s="70">
        <f t="shared" si="0"/>
        <v>0</v>
      </c>
      <c r="I33" s="70">
        <f t="shared" si="1"/>
        <v>0</v>
      </c>
    </row>
    <row r="34" spans="1:9" ht="14.45" customHeight="1" x14ac:dyDescent="0.25">
      <c r="A34" s="66">
        <v>23</v>
      </c>
      <c r="B34" s="72" t="s">
        <v>9</v>
      </c>
      <c r="C34" s="68" t="s">
        <v>214</v>
      </c>
      <c r="D34" s="66">
        <v>1</v>
      </c>
      <c r="E34" s="66">
        <v>1</v>
      </c>
      <c r="F34" s="88">
        <v>150</v>
      </c>
      <c r="G34" s="69"/>
      <c r="H34" s="70">
        <f t="shared" si="0"/>
        <v>0</v>
      </c>
      <c r="I34" s="70">
        <f t="shared" si="1"/>
        <v>0</v>
      </c>
    </row>
    <row r="35" spans="1:9" ht="14.45" customHeight="1" x14ac:dyDescent="0.25">
      <c r="A35" s="66">
        <v>24</v>
      </c>
      <c r="B35" s="72" t="s">
        <v>9</v>
      </c>
      <c r="C35" s="68" t="s">
        <v>214</v>
      </c>
      <c r="D35" s="66">
        <v>2</v>
      </c>
      <c r="E35" s="66">
        <v>1</v>
      </c>
      <c r="F35" s="88">
        <v>150</v>
      </c>
      <c r="G35" s="69"/>
      <c r="H35" s="70">
        <f t="shared" si="0"/>
        <v>0</v>
      </c>
      <c r="I35" s="70">
        <f t="shared" si="1"/>
        <v>0</v>
      </c>
    </row>
    <row r="36" spans="1:9" ht="14.45" customHeight="1" x14ac:dyDescent="0.25">
      <c r="A36" s="66">
        <v>25</v>
      </c>
      <c r="B36" s="72" t="s">
        <v>9</v>
      </c>
      <c r="C36" s="68" t="s">
        <v>214</v>
      </c>
      <c r="D36" s="66">
        <v>3</v>
      </c>
      <c r="E36" s="66">
        <v>1</v>
      </c>
      <c r="F36" s="88">
        <v>150</v>
      </c>
      <c r="G36" s="69"/>
      <c r="H36" s="70">
        <f t="shared" si="0"/>
        <v>0</v>
      </c>
      <c r="I36" s="70">
        <f t="shared" si="1"/>
        <v>0</v>
      </c>
    </row>
    <row r="37" spans="1:9" ht="14.45" customHeight="1" x14ac:dyDescent="0.25">
      <c r="A37" s="66">
        <v>26</v>
      </c>
      <c r="B37" s="72" t="s">
        <v>11</v>
      </c>
      <c r="C37" s="68" t="s">
        <v>215</v>
      </c>
      <c r="D37" s="66" t="s">
        <v>1</v>
      </c>
      <c r="E37" s="66">
        <v>3</v>
      </c>
      <c r="F37" s="88">
        <v>19586</v>
      </c>
      <c r="G37" s="87"/>
      <c r="H37" s="70">
        <f t="shared" si="0"/>
        <v>0</v>
      </c>
      <c r="I37" s="70">
        <f t="shared" si="1"/>
        <v>0</v>
      </c>
    </row>
    <row r="38" spans="1:9" ht="14.45" customHeight="1" x14ac:dyDescent="0.25">
      <c r="A38" s="66">
        <v>27</v>
      </c>
      <c r="B38" s="72" t="s">
        <v>12</v>
      </c>
      <c r="C38" s="68" t="s">
        <v>216</v>
      </c>
      <c r="D38" s="66" t="s">
        <v>1</v>
      </c>
      <c r="E38" s="66">
        <v>3</v>
      </c>
      <c r="F38" s="88">
        <v>582</v>
      </c>
      <c r="G38" s="87"/>
      <c r="H38" s="70">
        <f t="shared" si="0"/>
        <v>0</v>
      </c>
      <c r="I38" s="70">
        <f t="shared" si="1"/>
        <v>0</v>
      </c>
    </row>
    <row r="39" spans="1:9" ht="14.45" customHeight="1" x14ac:dyDescent="0.25">
      <c r="A39" s="66">
        <v>28</v>
      </c>
      <c r="B39" s="72" t="s">
        <v>12</v>
      </c>
      <c r="C39" s="68" t="s">
        <v>216</v>
      </c>
      <c r="D39" s="66">
        <v>1</v>
      </c>
      <c r="E39" s="66">
        <v>1</v>
      </c>
      <c r="F39" s="88">
        <v>20</v>
      </c>
      <c r="G39" s="69"/>
      <c r="H39" s="70">
        <f t="shared" si="0"/>
        <v>0</v>
      </c>
      <c r="I39" s="70">
        <f t="shared" si="1"/>
        <v>0</v>
      </c>
    </row>
    <row r="40" spans="1:9" ht="14.45" customHeight="1" x14ac:dyDescent="0.25">
      <c r="A40" s="66">
        <v>29</v>
      </c>
      <c r="B40" s="72" t="s">
        <v>12</v>
      </c>
      <c r="C40" s="68" t="s">
        <v>216</v>
      </c>
      <c r="D40" s="66">
        <v>2</v>
      </c>
      <c r="E40" s="66">
        <v>1</v>
      </c>
      <c r="F40" s="88">
        <v>20</v>
      </c>
      <c r="G40" s="69"/>
      <c r="H40" s="70">
        <f t="shared" si="0"/>
        <v>0</v>
      </c>
      <c r="I40" s="70">
        <f t="shared" si="1"/>
        <v>0</v>
      </c>
    </row>
    <row r="41" spans="1:9" ht="14.45" customHeight="1" x14ac:dyDescent="0.25">
      <c r="A41" s="66">
        <v>30</v>
      </c>
      <c r="B41" s="72" t="s">
        <v>12</v>
      </c>
      <c r="C41" s="68" t="s">
        <v>216</v>
      </c>
      <c r="D41" s="66">
        <v>3</v>
      </c>
      <c r="E41" s="66">
        <v>1</v>
      </c>
      <c r="F41" s="88">
        <v>20</v>
      </c>
      <c r="G41" s="69"/>
      <c r="H41" s="70">
        <f t="shared" si="0"/>
        <v>0</v>
      </c>
      <c r="I41" s="70">
        <f t="shared" si="1"/>
        <v>0</v>
      </c>
    </row>
    <row r="42" spans="1:9" ht="14.45" customHeight="1" x14ac:dyDescent="0.25">
      <c r="A42" s="66">
        <v>31</v>
      </c>
      <c r="B42" s="72" t="s">
        <v>10</v>
      </c>
      <c r="C42" s="68" t="s">
        <v>217</v>
      </c>
      <c r="D42" s="66" t="s">
        <v>1</v>
      </c>
      <c r="E42" s="66">
        <v>3</v>
      </c>
      <c r="F42" s="88">
        <v>4460</v>
      </c>
      <c r="G42" s="87"/>
      <c r="H42" s="70">
        <f t="shared" si="0"/>
        <v>0</v>
      </c>
      <c r="I42" s="70">
        <f t="shared" si="1"/>
        <v>0</v>
      </c>
    </row>
    <row r="43" spans="1:9" ht="14.45" customHeight="1" x14ac:dyDescent="0.25">
      <c r="A43" s="66">
        <v>32</v>
      </c>
      <c r="B43" s="72" t="s">
        <v>13</v>
      </c>
      <c r="C43" s="68" t="s">
        <v>218</v>
      </c>
      <c r="D43" s="66" t="s">
        <v>1</v>
      </c>
      <c r="E43" s="66">
        <v>3</v>
      </c>
      <c r="F43" s="88">
        <v>72</v>
      </c>
      <c r="G43" s="87"/>
      <c r="H43" s="70">
        <f t="shared" si="0"/>
        <v>0</v>
      </c>
      <c r="I43" s="70">
        <f t="shared" si="1"/>
        <v>0</v>
      </c>
    </row>
    <row r="44" spans="1:9" ht="14.45" customHeight="1" x14ac:dyDescent="0.25">
      <c r="A44" s="66">
        <v>33</v>
      </c>
      <c r="B44" s="72" t="s">
        <v>13</v>
      </c>
      <c r="C44" s="68" t="s">
        <v>218</v>
      </c>
      <c r="D44" s="66">
        <v>1</v>
      </c>
      <c r="E44" s="66">
        <v>1</v>
      </c>
      <c r="F44" s="88">
        <v>5</v>
      </c>
      <c r="G44" s="69"/>
      <c r="H44" s="70">
        <f t="shared" si="0"/>
        <v>0</v>
      </c>
      <c r="I44" s="70">
        <f t="shared" si="1"/>
        <v>0</v>
      </c>
    </row>
    <row r="45" spans="1:9" ht="14.45" customHeight="1" x14ac:dyDescent="0.25">
      <c r="A45" s="66">
        <v>34</v>
      </c>
      <c r="B45" s="72" t="s">
        <v>13</v>
      </c>
      <c r="C45" s="68" t="s">
        <v>218</v>
      </c>
      <c r="D45" s="66">
        <v>2</v>
      </c>
      <c r="E45" s="66">
        <v>1</v>
      </c>
      <c r="F45" s="88">
        <v>5</v>
      </c>
      <c r="G45" s="69"/>
      <c r="H45" s="70">
        <f t="shared" si="0"/>
        <v>0</v>
      </c>
      <c r="I45" s="70">
        <f t="shared" si="1"/>
        <v>0</v>
      </c>
    </row>
    <row r="46" spans="1:9" ht="14.45" customHeight="1" x14ac:dyDescent="0.25">
      <c r="A46" s="66">
        <v>35</v>
      </c>
      <c r="B46" s="72" t="s">
        <v>13</v>
      </c>
      <c r="C46" s="68" t="s">
        <v>218</v>
      </c>
      <c r="D46" s="66">
        <v>3</v>
      </c>
      <c r="E46" s="66">
        <v>1</v>
      </c>
      <c r="F46" s="88">
        <v>5</v>
      </c>
      <c r="G46" s="69"/>
      <c r="H46" s="70">
        <f t="shared" si="0"/>
        <v>0</v>
      </c>
      <c r="I46" s="70">
        <f t="shared" si="1"/>
        <v>0</v>
      </c>
    </row>
    <row r="47" spans="1:9" ht="17.100000000000001" customHeight="1" x14ac:dyDescent="0.25">
      <c r="D47" s="52"/>
      <c r="E47" s="90" t="s">
        <v>356</v>
      </c>
      <c r="F47" s="82"/>
      <c r="G47" s="72"/>
      <c r="H47" s="78">
        <f>SUM(H12:H46)</f>
        <v>0</v>
      </c>
      <c r="I47" s="79"/>
    </row>
    <row r="48" spans="1:9" ht="17.100000000000001" customHeight="1" x14ac:dyDescent="0.25">
      <c r="D48" s="52"/>
      <c r="E48" s="76" t="s">
        <v>347</v>
      </c>
      <c r="F48" s="82"/>
      <c r="G48" s="72"/>
      <c r="H48" s="80"/>
      <c r="I48" s="81">
        <f>SUM(I12:I46)</f>
        <v>0</v>
      </c>
    </row>
    <row r="49" spans="1:9" ht="16.149999999999999" customHeight="1" x14ac:dyDescent="0.25">
      <c r="A49" s="60"/>
      <c r="B49" s="60"/>
      <c r="C49" s="60"/>
      <c r="D49" s="60"/>
    </row>
    <row r="50" spans="1:9" ht="24.95" customHeight="1" x14ac:dyDescent="0.25">
      <c r="A50" s="61" t="s">
        <v>196</v>
      </c>
    </row>
    <row r="51" spans="1:9" ht="50.1" customHeight="1" x14ac:dyDescent="0.25">
      <c r="A51" s="62" t="s">
        <v>26</v>
      </c>
      <c r="B51" s="63" t="s">
        <v>25</v>
      </c>
      <c r="C51" s="63" t="s">
        <v>27</v>
      </c>
      <c r="D51" s="62" t="s">
        <v>157</v>
      </c>
      <c r="E51" s="62" t="s">
        <v>345</v>
      </c>
      <c r="F51" s="62" t="s">
        <v>346</v>
      </c>
      <c r="G51" s="62" t="s">
        <v>210</v>
      </c>
      <c r="H51" s="62" t="s">
        <v>340</v>
      </c>
      <c r="I51" s="62" t="s">
        <v>342</v>
      </c>
    </row>
    <row r="52" spans="1:9" ht="12" customHeight="1" x14ac:dyDescent="0.25">
      <c r="A52" s="64">
        <v>1</v>
      </c>
      <c r="B52" s="65">
        <v>2</v>
      </c>
      <c r="C52" s="65">
        <v>3</v>
      </c>
      <c r="D52" s="64">
        <v>4</v>
      </c>
      <c r="E52" s="64">
        <v>5</v>
      </c>
      <c r="F52" s="65">
        <v>6</v>
      </c>
      <c r="G52" s="64">
        <v>7</v>
      </c>
      <c r="H52" s="64">
        <v>8</v>
      </c>
      <c r="I52" s="65">
        <v>9</v>
      </c>
    </row>
    <row r="53" spans="1:9" ht="14.45" customHeight="1" x14ac:dyDescent="0.25">
      <c r="A53" s="66">
        <v>1</v>
      </c>
      <c r="B53" s="67" t="s">
        <v>14</v>
      </c>
      <c r="C53" s="68" t="s">
        <v>219</v>
      </c>
      <c r="D53" s="66">
        <v>12</v>
      </c>
      <c r="E53" s="66">
        <v>3</v>
      </c>
      <c r="F53" s="88">
        <v>2300</v>
      </c>
      <c r="G53" s="87"/>
      <c r="H53" s="73">
        <f>D53*F53*G53</f>
        <v>0</v>
      </c>
      <c r="I53" s="73">
        <f>D53*E53*F53*G53</f>
        <v>0</v>
      </c>
    </row>
    <row r="54" spans="1:9" ht="14.45" customHeight="1" x14ac:dyDescent="0.25">
      <c r="A54" s="130">
        <v>2</v>
      </c>
      <c r="B54" s="67" t="s">
        <v>15</v>
      </c>
      <c r="C54" s="68" t="s">
        <v>220</v>
      </c>
      <c r="D54" s="130">
        <v>12</v>
      </c>
      <c r="E54" s="130">
        <v>3</v>
      </c>
      <c r="F54" s="88">
        <v>1195</v>
      </c>
      <c r="G54" s="87"/>
      <c r="H54" s="73">
        <f t="shared" ref="H54:H72" si="2">D54*F54*G54</f>
        <v>0</v>
      </c>
      <c r="I54" s="73">
        <f t="shared" ref="I54:I72" si="3">D54*E54*F54*G54</f>
        <v>0</v>
      </c>
    </row>
    <row r="55" spans="1:9" ht="14.45" customHeight="1" x14ac:dyDescent="0.25">
      <c r="A55" s="66">
        <v>3</v>
      </c>
      <c r="B55" s="67" t="s">
        <v>16</v>
      </c>
      <c r="C55" s="68" t="s">
        <v>221</v>
      </c>
      <c r="D55" s="66">
        <v>12</v>
      </c>
      <c r="E55" s="66">
        <v>3</v>
      </c>
      <c r="F55" s="88">
        <v>5923</v>
      </c>
      <c r="G55" s="87"/>
      <c r="H55" s="73">
        <f t="shared" si="2"/>
        <v>0</v>
      </c>
      <c r="I55" s="73">
        <f t="shared" si="3"/>
        <v>0</v>
      </c>
    </row>
    <row r="56" spans="1:9" ht="14.45" customHeight="1" x14ac:dyDescent="0.25">
      <c r="A56" s="66">
        <v>4</v>
      </c>
      <c r="B56" s="67" t="s">
        <v>17</v>
      </c>
      <c r="C56" s="68" t="s">
        <v>222</v>
      </c>
      <c r="D56" s="66">
        <v>12</v>
      </c>
      <c r="E56" s="66">
        <v>3</v>
      </c>
      <c r="F56" s="88">
        <v>1325</v>
      </c>
      <c r="G56" s="87"/>
      <c r="H56" s="73">
        <f t="shared" si="2"/>
        <v>0</v>
      </c>
      <c r="I56" s="73">
        <f t="shared" si="3"/>
        <v>0</v>
      </c>
    </row>
    <row r="57" spans="1:9" ht="14.45" customHeight="1" x14ac:dyDescent="0.25">
      <c r="A57" s="66">
        <v>5</v>
      </c>
      <c r="B57" s="67" t="s">
        <v>18</v>
      </c>
      <c r="C57" s="68" t="s">
        <v>223</v>
      </c>
      <c r="D57" s="66">
        <v>12</v>
      </c>
      <c r="E57" s="66">
        <v>3</v>
      </c>
      <c r="F57" s="88">
        <v>1003</v>
      </c>
      <c r="G57" s="87"/>
      <c r="H57" s="73">
        <f t="shared" si="2"/>
        <v>0</v>
      </c>
      <c r="I57" s="73">
        <f t="shared" si="3"/>
        <v>0</v>
      </c>
    </row>
    <row r="58" spans="1:9" ht="14.45" customHeight="1" x14ac:dyDescent="0.25">
      <c r="A58" s="66">
        <v>6</v>
      </c>
      <c r="B58" s="67" t="s">
        <v>19</v>
      </c>
      <c r="C58" s="68" t="s">
        <v>224</v>
      </c>
      <c r="D58" s="66">
        <v>12</v>
      </c>
      <c r="E58" s="66">
        <v>3</v>
      </c>
      <c r="F58" s="88">
        <v>6162</v>
      </c>
      <c r="G58" s="87"/>
      <c r="H58" s="73">
        <f t="shared" si="2"/>
        <v>0</v>
      </c>
      <c r="I58" s="73">
        <f t="shared" si="3"/>
        <v>0</v>
      </c>
    </row>
    <row r="59" spans="1:9" ht="14.45" customHeight="1" x14ac:dyDescent="0.25">
      <c r="A59" s="66">
        <v>7</v>
      </c>
      <c r="B59" s="67" t="s">
        <v>321</v>
      </c>
      <c r="C59" s="68" t="s">
        <v>322</v>
      </c>
      <c r="D59" s="66">
        <v>12</v>
      </c>
      <c r="E59" s="66">
        <v>3</v>
      </c>
      <c r="F59" s="88">
        <v>10468</v>
      </c>
      <c r="G59" s="87"/>
      <c r="H59" s="73">
        <f t="shared" si="2"/>
        <v>0</v>
      </c>
      <c r="I59" s="73">
        <f t="shared" si="3"/>
        <v>0</v>
      </c>
    </row>
    <row r="60" spans="1:9" ht="14.45" customHeight="1" x14ac:dyDescent="0.25">
      <c r="A60" s="66">
        <v>8</v>
      </c>
      <c r="B60" s="67" t="s">
        <v>20</v>
      </c>
      <c r="C60" s="68" t="s">
        <v>225</v>
      </c>
      <c r="D60" s="66">
        <v>12</v>
      </c>
      <c r="E60" s="66">
        <v>3</v>
      </c>
      <c r="F60" s="88">
        <v>60</v>
      </c>
      <c r="G60" s="87"/>
      <c r="H60" s="73">
        <f t="shared" si="2"/>
        <v>0</v>
      </c>
      <c r="I60" s="73">
        <f t="shared" si="3"/>
        <v>0</v>
      </c>
    </row>
    <row r="61" spans="1:9" ht="14.45" customHeight="1" x14ac:dyDescent="0.25">
      <c r="A61" s="66">
        <v>9</v>
      </c>
      <c r="B61" s="67" t="s">
        <v>21</v>
      </c>
      <c r="C61" s="68" t="s">
        <v>226</v>
      </c>
      <c r="D61" s="66">
        <v>12</v>
      </c>
      <c r="E61" s="66">
        <v>3</v>
      </c>
      <c r="F61" s="88">
        <v>761</v>
      </c>
      <c r="G61" s="87"/>
      <c r="H61" s="73">
        <f t="shared" si="2"/>
        <v>0</v>
      </c>
      <c r="I61" s="73">
        <f t="shared" si="3"/>
        <v>0</v>
      </c>
    </row>
    <row r="62" spans="1:9" x14ac:dyDescent="0.25">
      <c r="A62" s="66">
        <v>10</v>
      </c>
      <c r="B62" s="67" t="s">
        <v>323</v>
      </c>
      <c r="C62" s="68" t="s">
        <v>324</v>
      </c>
      <c r="D62" s="66">
        <v>12</v>
      </c>
      <c r="E62" s="66">
        <v>3</v>
      </c>
      <c r="F62" s="88">
        <v>1880</v>
      </c>
      <c r="G62" s="87"/>
      <c r="H62" s="73">
        <f t="shared" si="2"/>
        <v>0</v>
      </c>
      <c r="I62" s="73">
        <f t="shared" si="3"/>
        <v>0</v>
      </c>
    </row>
    <row r="63" spans="1:9" ht="14.45" customHeight="1" x14ac:dyDescent="0.25">
      <c r="A63" s="66">
        <v>11</v>
      </c>
      <c r="B63" s="67" t="s">
        <v>325</v>
      </c>
      <c r="C63" s="68" t="s">
        <v>326</v>
      </c>
      <c r="D63" s="66">
        <v>12</v>
      </c>
      <c r="E63" s="66">
        <v>3</v>
      </c>
      <c r="F63" s="88">
        <v>173</v>
      </c>
      <c r="G63" s="87"/>
      <c r="H63" s="73">
        <f t="shared" si="2"/>
        <v>0</v>
      </c>
      <c r="I63" s="73">
        <f t="shared" si="3"/>
        <v>0</v>
      </c>
    </row>
    <row r="64" spans="1:9" x14ac:dyDescent="0.25">
      <c r="A64" s="66">
        <v>12</v>
      </c>
      <c r="B64" s="67" t="s">
        <v>349</v>
      </c>
      <c r="C64" s="68" t="s">
        <v>348</v>
      </c>
      <c r="D64" s="66">
        <v>12</v>
      </c>
      <c r="E64" s="66">
        <v>3</v>
      </c>
      <c r="F64" s="88">
        <v>5</v>
      </c>
      <c r="G64" s="87"/>
      <c r="H64" s="73">
        <f t="shared" si="2"/>
        <v>0</v>
      </c>
      <c r="I64" s="73">
        <f t="shared" si="3"/>
        <v>0</v>
      </c>
    </row>
    <row r="65" spans="1:149" ht="14.45" customHeight="1" x14ac:dyDescent="0.25">
      <c r="A65" s="66">
        <v>13</v>
      </c>
      <c r="B65" s="67" t="s">
        <v>22</v>
      </c>
      <c r="C65" s="68" t="s">
        <v>227</v>
      </c>
      <c r="D65" s="66">
        <v>12</v>
      </c>
      <c r="E65" s="66">
        <v>3</v>
      </c>
      <c r="F65" s="88">
        <v>2998</v>
      </c>
      <c r="G65" s="87"/>
      <c r="H65" s="73">
        <f t="shared" si="2"/>
        <v>0</v>
      </c>
      <c r="I65" s="73">
        <f t="shared" si="3"/>
        <v>0</v>
      </c>
    </row>
    <row r="66" spans="1:149" ht="14.45" customHeight="1" x14ac:dyDescent="0.25">
      <c r="A66" s="130">
        <v>14</v>
      </c>
      <c r="B66" s="67" t="s">
        <v>23</v>
      </c>
      <c r="C66" s="68" t="s">
        <v>228</v>
      </c>
      <c r="D66" s="130">
        <v>12</v>
      </c>
      <c r="E66" s="130">
        <v>3</v>
      </c>
      <c r="F66" s="88">
        <v>7745</v>
      </c>
      <c r="G66" s="87"/>
      <c r="H66" s="73">
        <f t="shared" si="2"/>
        <v>0</v>
      </c>
      <c r="I66" s="73">
        <f t="shared" si="3"/>
        <v>0</v>
      </c>
    </row>
    <row r="67" spans="1:149" ht="14.45" customHeight="1" x14ac:dyDescent="0.25">
      <c r="A67" s="66">
        <v>15</v>
      </c>
      <c r="B67" s="67" t="s">
        <v>24</v>
      </c>
      <c r="C67" s="68" t="s">
        <v>229</v>
      </c>
      <c r="D67" s="66">
        <v>12</v>
      </c>
      <c r="E67" s="66">
        <v>3</v>
      </c>
      <c r="F67" s="88">
        <v>2003</v>
      </c>
      <c r="G67" s="87"/>
      <c r="H67" s="73">
        <f t="shared" si="2"/>
        <v>0</v>
      </c>
      <c r="I67" s="73">
        <f t="shared" si="3"/>
        <v>0</v>
      </c>
    </row>
    <row r="68" spans="1:149" s="74" customFormat="1" ht="14.45" customHeight="1" x14ac:dyDescent="0.25">
      <c r="A68" s="66">
        <v>16</v>
      </c>
      <c r="B68" s="68" t="s">
        <v>91</v>
      </c>
      <c r="C68" s="68" t="s">
        <v>230</v>
      </c>
      <c r="D68" s="66">
        <v>12</v>
      </c>
      <c r="E68" s="66">
        <v>3</v>
      </c>
      <c r="F68" s="88">
        <v>1190</v>
      </c>
      <c r="G68" s="87"/>
      <c r="H68" s="73">
        <f t="shared" si="2"/>
        <v>0</v>
      </c>
      <c r="I68" s="73">
        <f t="shared" si="3"/>
        <v>0</v>
      </c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</row>
    <row r="69" spans="1:149" s="74" customFormat="1" ht="14.45" customHeight="1" x14ac:dyDescent="0.25">
      <c r="A69" s="66">
        <v>17</v>
      </c>
      <c r="B69" s="68" t="s">
        <v>92</v>
      </c>
      <c r="C69" s="68" t="s">
        <v>231</v>
      </c>
      <c r="D69" s="66">
        <v>12</v>
      </c>
      <c r="E69" s="66">
        <v>3</v>
      </c>
      <c r="F69" s="88">
        <v>9658</v>
      </c>
      <c r="G69" s="87"/>
      <c r="H69" s="73">
        <f t="shared" si="2"/>
        <v>0</v>
      </c>
      <c r="I69" s="73">
        <f t="shared" si="3"/>
        <v>0</v>
      </c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</row>
    <row r="70" spans="1:149" s="74" customFormat="1" ht="14.45" customHeight="1" x14ac:dyDescent="0.25">
      <c r="A70" s="66">
        <v>18</v>
      </c>
      <c r="B70" s="68" t="s">
        <v>146</v>
      </c>
      <c r="C70" s="68" t="s">
        <v>232</v>
      </c>
      <c r="D70" s="66">
        <v>12</v>
      </c>
      <c r="E70" s="66">
        <v>3</v>
      </c>
      <c r="F70" s="88">
        <v>2520</v>
      </c>
      <c r="G70" s="87"/>
      <c r="H70" s="73">
        <f t="shared" si="2"/>
        <v>0</v>
      </c>
      <c r="I70" s="73">
        <f t="shared" si="3"/>
        <v>0</v>
      </c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/>
      <c r="ES70" s="59"/>
    </row>
    <row r="71" spans="1:149" s="74" customFormat="1" ht="14.45" customHeight="1" x14ac:dyDescent="0.25">
      <c r="A71" s="66">
        <v>19</v>
      </c>
      <c r="B71" s="68" t="s">
        <v>37</v>
      </c>
      <c r="C71" s="68" t="s">
        <v>38</v>
      </c>
      <c r="D71" s="66">
        <v>12</v>
      </c>
      <c r="E71" s="66">
        <v>3</v>
      </c>
      <c r="F71" s="88">
        <v>5</v>
      </c>
      <c r="G71" s="87"/>
      <c r="H71" s="73">
        <f t="shared" si="2"/>
        <v>0</v>
      </c>
      <c r="I71" s="73">
        <f t="shared" si="3"/>
        <v>0</v>
      </c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</row>
    <row r="72" spans="1:149" ht="14.45" customHeight="1" x14ac:dyDescent="0.25">
      <c r="A72" s="66">
        <v>20</v>
      </c>
      <c r="B72" s="75" t="s">
        <v>148</v>
      </c>
      <c r="C72" s="68" t="s">
        <v>149</v>
      </c>
      <c r="D72" s="66">
        <v>12</v>
      </c>
      <c r="E72" s="66">
        <v>3</v>
      </c>
      <c r="F72" s="88">
        <v>5</v>
      </c>
      <c r="G72" s="87"/>
      <c r="H72" s="73">
        <f t="shared" si="2"/>
        <v>0</v>
      </c>
      <c r="I72" s="73">
        <f t="shared" si="3"/>
        <v>0</v>
      </c>
    </row>
    <row r="73" spans="1:149" ht="17.100000000000001" customHeight="1" x14ac:dyDescent="0.25">
      <c r="E73" s="91" t="s">
        <v>356</v>
      </c>
      <c r="F73" s="84"/>
      <c r="G73" s="85"/>
      <c r="H73" s="78">
        <f>SUM(H53:H72)</f>
        <v>0</v>
      </c>
      <c r="I73" s="79"/>
    </row>
    <row r="74" spans="1:149" ht="17.100000000000001" customHeight="1" x14ac:dyDescent="0.25">
      <c r="E74" s="83" t="s">
        <v>347</v>
      </c>
      <c r="F74" s="84"/>
      <c r="G74" s="85"/>
      <c r="H74" s="80"/>
      <c r="I74" s="77">
        <f>SUM(I53:I72)</f>
        <v>0</v>
      </c>
    </row>
  </sheetData>
  <mergeCells count="3">
    <mergeCell ref="A3:C3"/>
    <mergeCell ref="A4:B4"/>
    <mergeCell ref="A1:I1"/>
  </mergeCells>
  <phoneticPr fontId="5" type="noConversion"/>
  <dataValidations count="1">
    <dataValidation type="custom" allowBlank="1" showInputMessage="1" showErrorMessage="1" errorTitle="Pogreška pri unosu" error="Molimo Vas da unesete cijenu u iznosu sa do dvije decimalne znamenke." promptTitle="Unos cijene" prompt="Molimo Vas da unesete cijenu u iznosu sa do dvije decimalne znamenke." sqref="G50:H50 G12:G46 G53:G72" xr:uid="{9878E68A-4EDB-468C-824C-F9C5C944542E}">
      <formula1>G12=ROUND(G12,2)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81" fitToHeight="7" orientation="landscape" r:id="rId1"/>
  <headerFooter>
    <oddFooter>&amp;C&amp;P/&amp;N</oddFooter>
  </headerFooter>
  <rowBreaks count="1" manualBreakCount="1">
    <brk id="49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5487-6B3F-4399-954C-0F740A09C033}">
  <sheetPr>
    <tabColor theme="0" tint="-0.14999847407452621"/>
  </sheetPr>
  <dimension ref="A1:J62"/>
  <sheetViews>
    <sheetView showGridLines="0" topLeftCell="A3" zoomScaleNormal="100" zoomScaleSheetLayoutView="100" workbookViewId="0">
      <selection sqref="A1:I1"/>
    </sheetView>
  </sheetViews>
  <sheetFormatPr defaultColWidth="8.85546875" defaultRowHeight="14.25" x14ac:dyDescent="0.25"/>
  <cols>
    <col min="1" max="1" width="7.7109375" style="6" customWidth="1"/>
    <col min="2" max="2" width="11.7109375" style="6" customWidth="1"/>
    <col min="3" max="3" width="41.28515625" style="6" bestFit="1" customWidth="1"/>
    <col min="4" max="4" width="12.42578125" style="6" customWidth="1"/>
    <col min="5" max="5" width="10.28515625" style="6" customWidth="1"/>
    <col min="6" max="6" width="10.140625" style="6" customWidth="1"/>
    <col min="7" max="7" width="14.5703125" style="6" customWidth="1"/>
    <col min="8" max="9" width="15.7109375" style="6" customWidth="1"/>
    <col min="10" max="10" width="9.5703125" style="6" customWidth="1"/>
    <col min="11" max="16384" width="8.85546875" style="6"/>
  </cols>
  <sheetData>
    <row r="1" spans="1:10" ht="16.149999999999999" customHeight="1" x14ac:dyDescent="0.25">
      <c r="A1" s="159" t="s">
        <v>139</v>
      </c>
      <c r="B1" s="159"/>
      <c r="C1" s="159"/>
      <c r="D1" s="159"/>
      <c r="E1" s="159"/>
      <c r="F1" s="159"/>
      <c r="G1" s="159"/>
      <c r="H1" s="159"/>
      <c r="I1" s="159"/>
      <c r="J1" s="100"/>
    </row>
    <row r="2" spans="1:10" ht="16.149999999999999" customHeight="1" x14ac:dyDescent="0.25">
      <c r="A2" s="159" t="s">
        <v>140</v>
      </c>
      <c r="B2" s="159"/>
      <c r="C2" s="159"/>
      <c r="D2" s="159"/>
      <c r="E2" s="159"/>
      <c r="F2" s="159"/>
      <c r="G2" s="159"/>
      <c r="H2" s="159"/>
      <c r="I2" s="159"/>
      <c r="J2" s="100"/>
    </row>
    <row r="3" spans="1:10" ht="16.149999999999999" customHeight="1" x14ac:dyDescent="0.25">
      <c r="A3" s="160" t="s">
        <v>141</v>
      </c>
      <c r="B3" s="160"/>
      <c r="C3" s="160"/>
      <c r="D3" s="17"/>
      <c r="I3" s="31"/>
      <c r="J3" s="31"/>
    </row>
    <row r="4" spans="1:10" ht="16.149999999999999" customHeight="1" x14ac:dyDescent="0.25">
      <c r="A4" s="160" t="s">
        <v>209</v>
      </c>
      <c r="B4" s="161"/>
      <c r="C4" s="3"/>
      <c r="D4" s="3"/>
      <c r="E4" s="3"/>
      <c r="F4" s="3"/>
      <c r="G4" s="3"/>
      <c r="H4" s="3"/>
      <c r="I4" s="4"/>
      <c r="J4" s="4"/>
    </row>
    <row r="5" spans="1:10" ht="16.149999999999999" customHeight="1" x14ac:dyDescent="0.25">
      <c r="A5" s="17"/>
      <c r="B5" s="18"/>
      <c r="C5" s="3"/>
      <c r="D5" s="3"/>
      <c r="E5" s="3"/>
      <c r="F5" s="3"/>
      <c r="G5" s="3"/>
      <c r="H5" s="3"/>
      <c r="I5" s="4"/>
      <c r="J5" s="4"/>
    </row>
    <row r="6" spans="1:10" s="5" customFormat="1" ht="16.149999999999999" customHeight="1" x14ac:dyDescent="0.25">
      <c r="A6" s="158" t="s">
        <v>200</v>
      </c>
      <c r="B6" s="158"/>
      <c r="C6" s="158"/>
      <c r="D6" s="158"/>
      <c r="E6" s="158"/>
      <c r="F6" s="158"/>
      <c r="G6" s="158"/>
      <c r="H6" s="158"/>
      <c r="I6" s="158"/>
      <c r="J6" s="99"/>
    </row>
    <row r="7" spans="1:10" ht="16.149999999999999" customHeight="1" x14ac:dyDescent="0.25">
      <c r="A7" s="6" t="s">
        <v>176</v>
      </c>
      <c r="F7" s="8"/>
      <c r="G7" s="8"/>
      <c r="H7" s="8"/>
    </row>
    <row r="8" spans="1:10" ht="16.149999999999999" customHeight="1" x14ac:dyDescent="0.25"/>
    <row r="9" spans="1:10" ht="24.95" customHeight="1" x14ac:dyDescent="0.25">
      <c r="A9" s="2" t="s">
        <v>191</v>
      </c>
      <c r="B9" s="2"/>
      <c r="C9" s="2"/>
      <c r="D9" s="2"/>
      <c r="E9" s="2"/>
      <c r="F9" s="2"/>
      <c r="G9" s="2"/>
      <c r="H9" s="2"/>
      <c r="I9" s="2"/>
      <c r="J9" s="2"/>
    </row>
    <row r="10" spans="1:10" s="52" customFormat="1" ht="50.1" customHeight="1" x14ac:dyDescent="0.25">
      <c r="A10" s="62" t="s">
        <v>26</v>
      </c>
      <c r="B10" s="63" t="s">
        <v>25</v>
      </c>
      <c r="C10" s="63" t="s">
        <v>27</v>
      </c>
      <c r="D10" s="62" t="s">
        <v>199</v>
      </c>
      <c r="E10" s="62" t="s">
        <v>345</v>
      </c>
      <c r="F10" s="62" t="s">
        <v>346</v>
      </c>
      <c r="G10" s="62" t="s">
        <v>210</v>
      </c>
      <c r="H10" s="62" t="s">
        <v>340</v>
      </c>
      <c r="I10" s="62" t="s">
        <v>211</v>
      </c>
    </row>
    <row r="11" spans="1:10" s="141" customFormat="1" ht="12" customHeight="1" x14ac:dyDescent="0.25">
      <c r="A11" s="64">
        <v>1</v>
      </c>
      <c r="B11" s="65">
        <v>2</v>
      </c>
      <c r="C11" s="65">
        <v>3</v>
      </c>
      <c r="D11" s="64">
        <v>4</v>
      </c>
      <c r="E11" s="65">
        <v>5</v>
      </c>
      <c r="F11" s="65">
        <v>6</v>
      </c>
      <c r="G11" s="64">
        <v>7</v>
      </c>
      <c r="H11" s="64">
        <v>8</v>
      </c>
      <c r="I11" s="65">
        <v>9</v>
      </c>
    </row>
    <row r="12" spans="1:10" s="52" customFormat="1" ht="14.45" customHeight="1" x14ac:dyDescent="0.25">
      <c r="A12" s="66">
        <v>1</v>
      </c>
      <c r="B12" s="125" t="s">
        <v>45</v>
      </c>
      <c r="C12" s="125" t="s">
        <v>233</v>
      </c>
      <c r="D12" s="147" t="s">
        <v>0</v>
      </c>
      <c r="E12" s="126">
        <v>3</v>
      </c>
      <c r="F12" s="126">
        <v>32</v>
      </c>
      <c r="G12" s="124"/>
      <c r="H12" s="70">
        <f>F12*G12</f>
        <v>0</v>
      </c>
      <c r="I12" s="70">
        <f>E12*F12*G12</f>
        <v>0</v>
      </c>
      <c r="J12" s="127"/>
    </row>
    <row r="13" spans="1:10" s="52" customFormat="1" ht="14.45" customHeight="1" x14ac:dyDescent="0.25">
      <c r="A13" s="66">
        <v>2</v>
      </c>
      <c r="B13" s="125" t="s">
        <v>28</v>
      </c>
      <c r="C13" s="125" t="s">
        <v>234</v>
      </c>
      <c r="D13" s="148" t="s">
        <v>0</v>
      </c>
      <c r="E13" s="126">
        <v>3</v>
      </c>
      <c r="F13" s="110">
        <v>3</v>
      </c>
      <c r="G13" s="124"/>
      <c r="H13" s="70">
        <f t="shared" ref="H13:H41" si="0">F13*G13</f>
        <v>0</v>
      </c>
      <c r="I13" s="70">
        <f t="shared" ref="I13:I41" si="1">E13*F13*G13</f>
        <v>0</v>
      </c>
      <c r="J13" s="127"/>
    </row>
    <row r="14" spans="1:10" s="52" customFormat="1" ht="14.45" customHeight="1" x14ac:dyDescent="0.25">
      <c r="A14" s="66">
        <v>3</v>
      </c>
      <c r="B14" s="125" t="s">
        <v>28</v>
      </c>
      <c r="C14" s="125" t="s">
        <v>234</v>
      </c>
      <c r="D14" s="147">
        <v>1</v>
      </c>
      <c r="E14" s="110">
        <v>1</v>
      </c>
      <c r="F14" s="126">
        <v>1</v>
      </c>
      <c r="G14" s="69"/>
      <c r="H14" s="70">
        <f t="shared" si="0"/>
        <v>0</v>
      </c>
      <c r="I14" s="70">
        <f t="shared" si="1"/>
        <v>0</v>
      </c>
      <c r="J14" s="86"/>
    </row>
    <row r="15" spans="1:10" s="52" customFormat="1" ht="14.45" customHeight="1" x14ac:dyDescent="0.25">
      <c r="A15" s="66">
        <v>4</v>
      </c>
      <c r="B15" s="125" t="s">
        <v>28</v>
      </c>
      <c r="C15" s="125" t="s">
        <v>234</v>
      </c>
      <c r="D15" s="147">
        <v>2</v>
      </c>
      <c r="E15" s="110">
        <v>1</v>
      </c>
      <c r="F15" s="110">
        <v>1</v>
      </c>
      <c r="G15" s="69"/>
      <c r="H15" s="70">
        <f t="shared" si="0"/>
        <v>0</v>
      </c>
      <c r="I15" s="70">
        <f t="shared" si="1"/>
        <v>0</v>
      </c>
      <c r="J15" s="86"/>
    </row>
    <row r="16" spans="1:10" s="52" customFormat="1" ht="14.45" customHeight="1" x14ac:dyDescent="0.25">
      <c r="A16" s="66">
        <v>5</v>
      </c>
      <c r="B16" s="125" t="s">
        <v>28</v>
      </c>
      <c r="C16" s="125" t="s">
        <v>234</v>
      </c>
      <c r="D16" s="147">
        <v>3</v>
      </c>
      <c r="E16" s="110">
        <v>1</v>
      </c>
      <c r="F16" s="110">
        <v>1</v>
      </c>
      <c r="G16" s="69"/>
      <c r="H16" s="70">
        <f t="shared" si="0"/>
        <v>0</v>
      </c>
      <c r="I16" s="70">
        <f t="shared" si="1"/>
        <v>0</v>
      </c>
      <c r="J16" s="86"/>
    </row>
    <row r="17" spans="1:10" s="52" customFormat="1" ht="14.45" customHeight="1" x14ac:dyDescent="0.25">
      <c r="A17" s="66">
        <v>6</v>
      </c>
      <c r="B17" s="125" t="s">
        <v>40</v>
      </c>
      <c r="C17" s="125" t="s">
        <v>235</v>
      </c>
      <c r="D17" s="148" t="s">
        <v>0</v>
      </c>
      <c r="E17" s="110">
        <v>3</v>
      </c>
      <c r="F17" s="110">
        <v>66</v>
      </c>
      <c r="G17" s="124"/>
      <c r="H17" s="70">
        <f t="shared" si="0"/>
        <v>0</v>
      </c>
      <c r="I17" s="70">
        <f t="shared" si="1"/>
        <v>0</v>
      </c>
      <c r="J17" s="127"/>
    </row>
    <row r="18" spans="1:10" s="52" customFormat="1" ht="14.45" customHeight="1" x14ac:dyDescent="0.25">
      <c r="A18" s="66">
        <v>7</v>
      </c>
      <c r="B18" s="128" t="s">
        <v>44</v>
      </c>
      <c r="C18" s="128" t="s">
        <v>236</v>
      </c>
      <c r="D18" s="148" t="s">
        <v>0</v>
      </c>
      <c r="E18" s="126">
        <v>3</v>
      </c>
      <c r="F18" s="110">
        <v>13</v>
      </c>
      <c r="G18" s="124"/>
      <c r="H18" s="70">
        <f t="shared" si="0"/>
        <v>0</v>
      </c>
      <c r="I18" s="70">
        <f t="shared" si="1"/>
        <v>0</v>
      </c>
      <c r="J18" s="127"/>
    </row>
    <row r="19" spans="1:10" s="52" customFormat="1" ht="14.45" customHeight="1" x14ac:dyDescent="0.25">
      <c r="A19" s="66">
        <v>8</v>
      </c>
      <c r="B19" s="128" t="s">
        <v>44</v>
      </c>
      <c r="C19" s="128" t="s">
        <v>236</v>
      </c>
      <c r="D19" s="147">
        <v>1</v>
      </c>
      <c r="E19" s="110">
        <v>1</v>
      </c>
      <c r="F19" s="126">
        <v>2</v>
      </c>
      <c r="G19" s="69"/>
      <c r="H19" s="70">
        <f t="shared" si="0"/>
        <v>0</v>
      </c>
      <c r="I19" s="70">
        <f t="shared" si="1"/>
        <v>0</v>
      </c>
      <c r="J19" s="86"/>
    </row>
    <row r="20" spans="1:10" s="52" customFormat="1" ht="14.45" customHeight="1" x14ac:dyDescent="0.25">
      <c r="A20" s="66">
        <v>9</v>
      </c>
      <c r="B20" s="128" t="s">
        <v>44</v>
      </c>
      <c r="C20" s="128" t="s">
        <v>236</v>
      </c>
      <c r="D20" s="147">
        <v>2</v>
      </c>
      <c r="E20" s="110">
        <v>1</v>
      </c>
      <c r="F20" s="110">
        <v>2</v>
      </c>
      <c r="G20" s="69"/>
      <c r="H20" s="70">
        <f t="shared" si="0"/>
        <v>0</v>
      </c>
      <c r="I20" s="70">
        <f t="shared" si="1"/>
        <v>0</v>
      </c>
      <c r="J20" s="86"/>
    </row>
    <row r="21" spans="1:10" s="52" customFormat="1" ht="14.45" customHeight="1" x14ac:dyDescent="0.25">
      <c r="A21" s="66">
        <v>10</v>
      </c>
      <c r="B21" s="128" t="s">
        <v>44</v>
      </c>
      <c r="C21" s="128" t="s">
        <v>236</v>
      </c>
      <c r="D21" s="147">
        <v>3</v>
      </c>
      <c r="E21" s="110">
        <v>1</v>
      </c>
      <c r="F21" s="110">
        <v>2</v>
      </c>
      <c r="G21" s="69"/>
      <c r="H21" s="70">
        <f t="shared" si="0"/>
        <v>0</v>
      </c>
      <c r="I21" s="70">
        <f t="shared" si="1"/>
        <v>0</v>
      </c>
      <c r="J21" s="86"/>
    </row>
    <row r="22" spans="1:10" s="52" customFormat="1" ht="14.45" customHeight="1" x14ac:dyDescent="0.25">
      <c r="A22" s="66">
        <v>11</v>
      </c>
      <c r="B22" s="125" t="s">
        <v>35</v>
      </c>
      <c r="C22" s="125" t="s">
        <v>237</v>
      </c>
      <c r="D22" s="148" t="s">
        <v>0</v>
      </c>
      <c r="E22" s="110">
        <v>3</v>
      </c>
      <c r="F22" s="110">
        <v>304</v>
      </c>
      <c r="G22" s="124"/>
      <c r="H22" s="70">
        <f t="shared" si="0"/>
        <v>0</v>
      </c>
      <c r="I22" s="70">
        <f t="shared" si="1"/>
        <v>0</v>
      </c>
      <c r="J22" s="127"/>
    </row>
    <row r="23" spans="1:10" s="52" customFormat="1" ht="14.45" customHeight="1" x14ac:dyDescent="0.25">
      <c r="A23" s="66">
        <v>12</v>
      </c>
      <c r="B23" s="125" t="s">
        <v>29</v>
      </c>
      <c r="C23" s="125" t="s">
        <v>238</v>
      </c>
      <c r="D23" s="148" t="s">
        <v>0</v>
      </c>
      <c r="E23" s="126">
        <v>3</v>
      </c>
      <c r="F23" s="126">
        <v>6</v>
      </c>
      <c r="G23" s="124"/>
      <c r="H23" s="70">
        <f t="shared" si="0"/>
        <v>0</v>
      </c>
      <c r="I23" s="70">
        <f t="shared" si="1"/>
        <v>0</v>
      </c>
      <c r="J23" s="127"/>
    </row>
    <row r="24" spans="1:10" s="52" customFormat="1" ht="14.45" customHeight="1" x14ac:dyDescent="0.25">
      <c r="A24" s="66">
        <v>13</v>
      </c>
      <c r="B24" s="125" t="s">
        <v>29</v>
      </c>
      <c r="C24" s="125" t="s">
        <v>238</v>
      </c>
      <c r="D24" s="147">
        <v>1</v>
      </c>
      <c r="E24" s="110">
        <v>1</v>
      </c>
      <c r="F24" s="110">
        <v>1</v>
      </c>
      <c r="G24" s="69"/>
      <c r="H24" s="70">
        <f t="shared" si="0"/>
        <v>0</v>
      </c>
      <c r="I24" s="70">
        <f t="shared" si="1"/>
        <v>0</v>
      </c>
      <c r="J24" s="86"/>
    </row>
    <row r="25" spans="1:10" s="52" customFormat="1" ht="14.45" customHeight="1" x14ac:dyDescent="0.25">
      <c r="A25" s="66">
        <v>14</v>
      </c>
      <c r="B25" s="128" t="s">
        <v>29</v>
      </c>
      <c r="C25" s="128" t="s">
        <v>238</v>
      </c>
      <c r="D25" s="147">
        <v>2</v>
      </c>
      <c r="E25" s="110">
        <v>1</v>
      </c>
      <c r="F25" s="110">
        <v>1</v>
      </c>
      <c r="G25" s="69"/>
      <c r="H25" s="70">
        <f t="shared" si="0"/>
        <v>0</v>
      </c>
      <c r="I25" s="70">
        <f t="shared" si="1"/>
        <v>0</v>
      </c>
      <c r="J25" s="86"/>
    </row>
    <row r="26" spans="1:10" s="52" customFormat="1" ht="14.45" customHeight="1" x14ac:dyDescent="0.25">
      <c r="A26" s="66">
        <v>15</v>
      </c>
      <c r="B26" s="128" t="s">
        <v>29</v>
      </c>
      <c r="C26" s="128" t="s">
        <v>238</v>
      </c>
      <c r="D26" s="147">
        <v>3</v>
      </c>
      <c r="E26" s="110">
        <v>1</v>
      </c>
      <c r="F26" s="110">
        <v>1</v>
      </c>
      <c r="G26" s="69"/>
      <c r="H26" s="70">
        <f t="shared" si="0"/>
        <v>0</v>
      </c>
      <c r="I26" s="70">
        <f t="shared" si="1"/>
        <v>0</v>
      </c>
      <c r="J26" s="86"/>
    </row>
    <row r="27" spans="1:10" s="52" customFormat="1" ht="14.45" customHeight="1" x14ac:dyDescent="0.25">
      <c r="A27" s="66">
        <v>16</v>
      </c>
      <c r="B27" s="128" t="s">
        <v>43</v>
      </c>
      <c r="C27" s="128" t="s">
        <v>239</v>
      </c>
      <c r="D27" s="148" t="s">
        <v>0</v>
      </c>
      <c r="E27" s="110">
        <v>3</v>
      </c>
      <c r="F27" s="110">
        <v>231</v>
      </c>
      <c r="G27" s="124"/>
      <c r="H27" s="70">
        <f t="shared" si="0"/>
        <v>0</v>
      </c>
      <c r="I27" s="70">
        <f t="shared" si="1"/>
        <v>0</v>
      </c>
      <c r="J27" s="127"/>
    </row>
    <row r="28" spans="1:10" s="52" customFormat="1" ht="14.45" customHeight="1" x14ac:dyDescent="0.25">
      <c r="A28" s="66">
        <v>17</v>
      </c>
      <c r="B28" s="125" t="s">
        <v>34</v>
      </c>
      <c r="C28" s="125" t="s">
        <v>240</v>
      </c>
      <c r="D28" s="148" t="s">
        <v>0</v>
      </c>
      <c r="E28" s="126">
        <v>3</v>
      </c>
      <c r="F28" s="126">
        <v>1</v>
      </c>
      <c r="G28" s="124"/>
      <c r="H28" s="70">
        <f t="shared" si="0"/>
        <v>0</v>
      </c>
      <c r="I28" s="70">
        <f t="shared" si="1"/>
        <v>0</v>
      </c>
      <c r="J28" s="127"/>
    </row>
    <row r="29" spans="1:10" s="52" customFormat="1" ht="14.45" customHeight="1" x14ac:dyDescent="0.25">
      <c r="A29" s="66">
        <v>18</v>
      </c>
      <c r="B29" s="125" t="s">
        <v>34</v>
      </c>
      <c r="C29" s="125" t="s">
        <v>240</v>
      </c>
      <c r="D29" s="147">
        <v>1</v>
      </c>
      <c r="E29" s="110">
        <v>1</v>
      </c>
      <c r="F29" s="110">
        <v>1</v>
      </c>
      <c r="G29" s="69"/>
      <c r="H29" s="70">
        <f t="shared" si="0"/>
        <v>0</v>
      </c>
      <c r="I29" s="70">
        <f t="shared" si="1"/>
        <v>0</v>
      </c>
      <c r="J29" s="86"/>
    </row>
    <row r="30" spans="1:10" s="52" customFormat="1" ht="14.45" customHeight="1" x14ac:dyDescent="0.25">
      <c r="A30" s="66">
        <v>19</v>
      </c>
      <c r="B30" s="125" t="s">
        <v>34</v>
      </c>
      <c r="C30" s="125" t="s">
        <v>240</v>
      </c>
      <c r="D30" s="147">
        <v>2</v>
      </c>
      <c r="E30" s="110">
        <v>1</v>
      </c>
      <c r="F30" s="110">
        <v>1</v>
      </c>
      <c r="G30" s="69"/>
      <c r="H30" s="70">
        <f t="shared" si="0"/>
        <v>0</v>
      </c>
      <c r="I30" s="70">
        <f t="shared" si="1"/>
        <v>0</v>
      </c>
      <c r="J30" s="86"/>
    </row>
    <row r="31" spans="1:10" s="52" customFormat="1" ht="14.45" customHeight="1" x14ac:dyDescent="0.25">
      <c r="A31" s="66">
        <v>20</v>
      </c>
      <c r="B31" s="125" t="s">
        <v>34</v>
      </c>
      <c r="C31" s="125" t="s">
        <v>240</v>
      </c>
      <c r="D31" s="147">
        <v>3</v>
      </c>
      <c r="E31" s="110">
        <v>1</v>
      </c>
      <c r="F31" s="110">
        <v>1</v>
      </c>
      <c r="G31" s="69"/>
      <c r="H31" s="70">
        <f t="shared" si="0"/>
        <v>0</v>
      </c>
      <c r="I31" s="70">
        <f t="shared" si="1"/>
        <v>0</v>
      </c>
      <c r="J31" s="86"/>
    </row>
    <row r="32" spans="1:10" s="52" customFormat="1" ht="14.45" customHeight="1" x14ac:dyDescent="0.25">
      <c r="A32" s="66">
        <v>21</v>
      </c>
      <c r="B32" s="125" t="s">
        <v>39</v>
      </c>
      <c r="C32" s="129" t="s">
        <v>241</v>
      </c>
      <c r="D32" s="148" t="s">
        <v>0</v>
      </c>
      <c r="E32" s="110">
        <v>3</v>
      </c>
      <c r="F32" s="126">
        <v>37</v>
      </c>
      <c r="G32" s="124"/>
      <c r="H32" s="70">
        <f t="shared" si="0"/>
        <v>0</v>
      </c>
      <c r="I32" s="70">
        <f t="shared" si="1"/>
        <v>0</v>
      </c>
      <c r="J32" s="127"/>
    </row>
    <row r="33" spans="1:10" s="52" customFormat="1" ht="14.45" customHeight="1" x14ac:dyDescent="0.25">
      <c r="A33" s="130">
        <v>22</v>
      </c>
      <c r="B33" s="131" t="s">
        <v>106</v>
      </c>
      <c r="C33" s="131" t="s">
        <v>242</v>
      </c>
      <c r="D33" s="149" t="s">
        <v>0</v>
      </c>
      <c r="E33" s="132">
        <v>3</v>
      </c>
      <c r="F33" s="133">
        <v>1</v>
      </c>
      <c r="G33" s="124"/>
      <c r="H33" s="70">
        <f t="shared" si="0"/>
        <v>0</v>
      </c>
      <c r="I33" s="70">
        <f t="shared" si="1"/>
        <v>0</v>
      </c>
      <c r="J33" s="127"/>
    </row>
    <row r="34" spans="1:10" s="52" customFormat="1" ht="14.45" customHeight="1" x14ac:dyDescent="0.25">
      <c r="A34" s="66">
        <v>23</v>
      </c>
      <c r="B34" s="131" t="s">
        <v>106</v>
      </c>
      <c r="C34" s="131" t="s">
        <v>242</v>
      </c>
      <c r="D34" s="147">
        <v>1</v>
      </c>
      <c r="E34" s="110">
        <v>1</v>
      </c>
      <c r="F34" s="110">
        <v>1</v>
      </c>
      <c r="G34" s="69"/>
      <c r="H34" s="70">
        <f t="shared" si="0"/>
        <v>0</v>
      </c>
      <c r="I34" s="70">
        <f t="shared" si="1"/>
        <v>0</v>
      </c>
      <c r="J34" s="86"/>
    </row>
    <row r="35" spans="1:10" s="52" customFormat="1" ht="14.45" customHeight="1" x14ac:dyDescent="0.25">
      <c r="A35" s="66">
        <v>24</v>
      </c>
      <c r="B35" s="131" t="s">
        <v>106</v>
      </c>
      <c r="C35" s="131" t="s">
        <v>242</v>
      </c>
      <c r="D35" s="147">
        <v>2</v>
      </c>
      <c r="E35" s="110">
        <v>1</v>
      </c>
      <c r="F35" s="110">
        <v>1</v>
      </c>
      <c r="G35" s="69"/>
      <c r="H35" s="70">
        <f t="shared" si="0"/>
        <v>0</v>
      </c>
      <c r="I35" s="70">
        <f t="shared" si="1"/>
        <v>0</v>
      </c>
      <c r="J35" s="86"/>
    </row>
    <row r="36" spans="1:10" s="52" customFormat="1" ht="14.45" customHeight="1" x14ac:dyDescent="0.25">
      <c r="A36" s="66">
        <v>25</v>
      </c>
      <c r="B36" s="131" t="s">
        <v>106</v>
      </c>
      <c r="C36" s="129" t="s">
        <v>242</v>
      </c>
      <c r="D36" s="147">
        <v>3</v>
      </c>
      <c r="E36" s="110">
        <v>1</v>
      </c>
      <c r="F36" s="110">
        <v>1</v>
      </c>
      <c r="G36" s="69"/>
      <c r="H36" s="70">
        <f t="shared" si="0"/>
        <v>0</v>
      </c>
      <c r="I36" s="70">
        <f t="shared" si="1"/>
        <v>0</v>
      </c>
      <c r="J36" s="86"/>
    </row>
    <row r="37" spans="1:10" s="59" customFormat="1" ht="14.45" customHeight="1" x14ac:dyDescent="0.25">
      <c r="A37" s="130">
        <v>26</v>
      </c>
      <c r="B37" s="125" t="s">
        <v>41</v>
      </c>
      <c r="C37" s="129" t="s">
        <v>243</v>
      </c>
      <c r="D37" s="149" t="s">
        <v>0</v>
      </c>
      <c r="E37" s="133">
        <v>3</v>
      </c>
      <c r="F37" s="132">
        <v>40</v>
      </c>
      <c r="G37" s="124"/>
      <c r="H37" s="70">
        <f t="shared" si="0"/>
        <v>0</v>
      </c>
      <c r="I37" s="70">
        <f t="shared" si="1"/>
        <v>0</v>
      </c>
      <c r="J37" s="127"/>
    </row>
    <row r="38" spans="1:10" s="52" customFormat="1" ht="14.45" customHeight="1" x14ac:dyDescent="0.25">
      <c r="A38" s="66">
        <v>27</v>
      </c>
      <c r="B38" s="128" t="s">
        <v>46</v>
      </c>
      <c r="C38" s="134" t="s">
        <v>244</v>
      </c>
      <c r="D38" s="130" t="s">
        <v>1</v>
      </c>
      <c r="E38" s="126">
        <v>3</v>
      </c>
      <c r="F38" s="110">
        <v>2</v>
      </c>
      <c r="G38" s="124"/>
      <c r="H38" s="70">
        <f t="shared" si="0"/>
        <v>0</v>
      </c>
      <c r="I38" s="70">
        <f t="shared" si="1"/>
        <v>0</v>
      </c>
      <c r="J38" s="127"/>
    </row>
    <row r="39" spans="1:10" s="52" customFormat="1" ht="14.45" customHeight="1" x14ac:dyDescent="0.25">
      <c r="A39" s="66">
        <v>28</v>
      </c>
      <c r="B39" s="128" t="s">
        <v>46</v>
      </c>
      <c r="C39" s="134" t="s">
        <v>244</v>
      </c>
      <c r="D39" s="147">
        <v>1</v>
      </c>
      <c r="E39" s="110">
        <v>1</v>
      </c>
      <c r="F39" s="110">
        <v>1</v>
      </c>
      <c r="G39" s="69"/>
      <c r="H39" s="70">
        <f t="shared" si="0"/>
        <v>0</v>
      </c>
      <c r="I39" s="70">
        <f t="shared" si="1"/>
        <v>0</v>
      </c>
      <c r="J39" s="86"/>
    </row>
    <row r="40" spans="1:10" s="52" customFormat="1" ht="14.45" customHeight="1" x14ac:dyDescent="0.25">
      <c r="A40" s="66">
        <v>29</v>
      </c>
      <c r="B40" s="128" t="s">
        <v>46</v>
      </c>
      <c r="C40" s="134" t="s">
        <v>244</v>
      </c>
      <c r="D40" s="147">
        <v>2</v>
      </c>
      <c r="E40" s="110">
        <v>1</v>
      </c>
      <c r="F40" s="110">
        <v>1</v>
      </c>
      <c r="G40" s="69"/>
      <c r="H40" s="70">
        <f t="shared" si="0"/>
        <v>0</v>
      </c>
      <c r="I40" s="70">
        <f t="shared" si="1"/>
        <v>0</v>
      </c>
      <c r="J40" s="86"/>
    </row>
    <row r="41" spans="1:10" s="52" customFormat="1" ht="14.45" customHeight="1" x14ac:dyDescent="0.25">
      <c r="A41" s="66">
        <v>30</v>
      </c>
      <c r="B41" s="128" t="s">
        <v>46</v>
      </c>
      <c r="C41" s="134" t="s">
        <v>244</v>
      </c>
      <c r="D41" s="147">
        <v>3</v>
      </c>
      <c r="E41" s="112">
        <v>1</v>
      </c>
      <c r="F41" s="135">
        <v>1</v>
      </c>
      <c r="G41" s="92"/>
      <c r="H41" s="117">
        <f t="shared" si="0"/>
        <v>0</v>
      </c>
      <c r="I41" s="117">
        <f t="shared" si="1"/>
        <v>0</v>
      </c>
      <c r="J41" s="86"/>
    </row>
    <row r="42" spans="1:10" s="52" customFormat="1" ht="16.149999999999999" customHeight="1" x14ac:dyDescent="0.25">
      <c r="E42" s="90" t="s">
        <v>356</v>
      </c>
      <c r="F42" s="90"/>
      <c r="G42" s="73"/>
      <c r="H42" s="78">
        <f>SUM(H12:H41)</f>
        <v>0</v>
      </c>
      <c r="I42" s="79"/>
      <c r="J42" s="86"/>
    </row>
    <row r="43" spans="1:10" s="52" customFormat="1" ht="16.149999999999999" customHeight="1" x14ac:dyDescent="0.25">
      <c r="E43" s="76" t="s">
        <v>347</v>
      </c>
      <c r="F43" s="76"/>
      <c r="G43" s="77"/>
      <c r="H43" s="136"/>
      <c r="I43" s="95">
        <f>SUM(I12:I41)</f>
        <v>0</v>
      </c>
      <c r="J43" s="86"/>
    </row>
    <row r="44" spans="1:10" ht="16.149999999999999" customHeight="1" x14ac:dyDescent="0.25"/>
    <row r="45" spans="1:10" ht="24.95" customHeight="1" x14ac:dyDescent="0.25">
      <c r="A45" s="2" t="s">
        <v>192</v>
      </c>
      <c r="D45" s="2"/>
      <c r="E45" s="2"/>
      <c r="F45" s="2"/>
      <c r="G45" s="2"/>
      <c r="H45" s="2"/>
      <c r="I45" s="2"/>
      <c r="J45" s="2"/>
    </row>
    <row r="46" spans="1:10" s="52" customFormat="1" ht="50.1" customHeight="1" x14ac:dyDescent="0.25">
      <c r="A46" s="62" t="s">
        <v>26</v>
      </c>
      <c r="B46" s="63" t="s">
        <v>25</v>
      </c>
      <c r="C46" s="63" t="s">
        <v>27</v>
      </c>
      <c r="D46" s="62" t="s">
        <v>157</v>
      </c>
      <c r="E46" s="62" t="s">
        <v>345</v>
      </c>
      <c r="F46" s="62" t="s">
        <v>346</v>
      </c>
      <c r="G46" s="62" t="s">
        <v>210</v>
      </c>
      <c r="H46" s="62" t="s">
        <v>340</v>
      </c>
      <c r="I46" s="62" t="s">
        <v>211</v>
      </c>
      <c r="J46" s="137"/>
    </row>
    <row r="47" spans="1:10" s="141" customFormat="1" ht="12" customHeight="1" x14ac:dyDescent="0.25">
      <c r="A47" s="64">
        <v>1</v>
      </c>
      <c r="B47" s="65">
        <v>2</v>
      </c>
      <c r="C47" s="65">
        <v>3</v>
      </c>
      <c r="D47" s="64">
        <v>4</v>
      </c>
      <c r="E47" s="64">
        <v>5</v>
      </c>
      <c r="F47" s="64">
        <v>6</v>
      </c>
      <c r="G47" s="65">
        <v>7</v>
      </c>
      <c r="H47" s="64">
        <v>8</v>
      </c>
      <c r="I47" s="65">
        <v>9</v>
      </c>
      <c r="J47" s="138"/>
    </row>
    <row r="48" spans="1:10" s="52" customFormat="1" ht="14.45" customHeight="1" x14ac:dyDescent="0.25">
      <c r="A48" s="66">
        <v>1</v>
      </c>
      <c r="B48" s="75" t="s">
        <v>36</v>
      </c>
      <c r="C48" s="75" t="s">
        <v>245</v>
      </c>
      <c r="D48" s="130">
        <v>12</v>
      </c>
      <c r="E48" s="66">
        <v>3</v>
      </c>
      <c r="F48" s="88">
        <v>6428</v>
      </c>
      <c r="G48" s="87"/>
      <c r="H48" s="73">
        <f>D48*G48*F48</f>
        <v>0</v>
      </c>
      <c r="I48" s="73">
        <f>F48*G48*D48*E48</f>
        <v>0</v>
      </c>
      <c r="J48" s="139"/>
    </row>
    <row r="49" spans="1:10" s="52" customFormat="1" ht="14.45" customHeight="1" x14ac:dyDescent="0.25">
      <c r="A49" s="66">
        <v>2</v>
      </c>
      <c r="B49" s="75" t="s">
        <v>148</v>
      </c>
      <c r="C49" s="75" t="s">
        <v>319</v>
      </c>
      <c r="D49" s="130">
        <v>12</v>
      </c>
      <c r="E49" s="66">
        <v>3</v>
      </c>
      <c r="F49" s="88">
        <v>748</v>
      </c>
      <c r="G49" s="87"/>
      <c r="H49" s="73">
        <f t="shared" ref="H49:H60" si="2">D49*G49*F49</f>
        <v>0</v>
      </c>
      <c r="I49" s="73">
        <f t="shared" ref="I49:I60" si="3">F49*G49*D49*E49</f>
        <v>0</v>
      </c>
      <c r="J49" s="139"/>
    </row>
    <row r="50" spans="1:10" s="52" customFormat="1" ht="14.45" customHeight="1" x14ac:dyDescent="0.25">
      <c r="A50" s="66">
        <v>3</v>
      </c>
      <c r="B50" s="75" t="s">
        <v>37</v>
      </c>
      <c r="C50" s="75" t="s">
        <v>320</v>
      </c>
      <c r="D50" s="130">
        <v>12</v>
      </c>
      <c r="E50" s="66">
        <v>3</v>
      </c>
      <c r="F50" s="88">
        <v>243</v>
      </c>
      <c r="G50" s="87"/>
      <c r="H50" s="73">
        <f t="shared" si="2"/>
        <v>0</v>
      </c>
      <c r="I50" s="73">
        <f t="shared" si="3"/>
        <v>0</v>
      </c>
      <c r="J50" s="139"/>
    </row>
    <row r="51" spans="1:10" s="52" customFormat="1" ht="14.45" customHeight="1" x14ac:dyDescent="0.25">
      <c r="A51" s="66">
        <v>4</v>
      </c>
      <c r="B51" s="75" t="s">
        <v>316</v>
      </c>
      <c r="C51" s="75" t="s">
        <v>318</v>
      </c>
      <c r="D51" s="130">
        <v>12</v>
      </c>
      <c r="E51" s="66">
        <v>3</v>
      </c>
      <c r="F51" s="88">
        <v>2200</v>
      </c>
      <c r="G51" s="87"/>
      <c r="H51" s="73">
        <f t="shared" si="2"/>
        <v>0</v>
      </c>
      <c r="I51" s="73">
        <f t="shared" si="3"/>
        <v>0</v>
      </c>
      <c r="J51" s="139"/>
    </row>
    <row r="52" spans="1:10" s="52" customFormat="1" ht="14.45" customHeight="1" x14ac:dyDescent="0.25">
      <c r="A52" s="66">
        <v>5</v>
      </c>
      <c r="B52" s="75" t="s">
        <v>315</v>
      </c>
      <c r="C52" s="75" t="s">
        <v>317</v>
      </c>
      <c r="D52" s="130">
        <v>12</v>
      </c>
      <c r="E52" s="66">
        <v>3</v>
      </c>
      <c r="F52" s="88">
        <v>158</v>
      </c>
      <c r="G52" s="87"/>
      <c r="H52" s="73">
        <f t="shared" si="2"/>
        <v>0</v>
      </c>
      <c r="I52" s="73">
        <f t="shared" si="3"/>
        <v>0</v>
      </c>
      <c r="J52" s="139"/>
    </row>
    <row r="53" spans="1:10" s="52" customFormat="1" ht="14.45" customHeight="1" x14ac:dyDescent="0.25">
      <c r="A53" s="66">
        <v>6</v>
      </c>
      <c r="B53" s="75" t="s">
        <v>31</v>
      </c>
      <c r="C53" s="75" t="s">
        <v>246</v>
      </c>
      <c r="D53" s="130">
        <v>12</v>
      </c>
      <c r="E53" s="66">
        <v>3</v>
      </c>
      <c r="F53" s="88">
        <v>22</v>
      </c>
      <c r="G53" s="87"/>
      <c r="H53" s="73">
        <f t="shared" si="2"/>
        <v>0</v>
      </c>
      <c r="I53" s="73">
        <f t="shared" si="3"/>
        <v>0</v>
      </c>
      <c r="J53" s="139"/>
    </row>
    <row r="54" spans="1:10" s="52" customFormat="1" ht="14.45" customHeight="1" x14ac:dyDescent="0.25">
      <c r="A54" s="66">
        <v>7</v>
      </c>
      <c r="B54" s="75" t="s">
        <v>30</v>
      </c>
      <c r="C54" s="75" t="s">
        <v>247</v>
      </c>
      <c r="D54" s="130">
        <v>12</v>
      </c>
      <c r="E54" s="66">
        <v>3</v>
      </c>
      <c r="F54" s="88">
        <v>6</v>
      </c>
      <c r="G54" s="87"/>
      <c r="H54" s="73">
        <f t="shared" si="2"/>
        <v>0</v>
      </c>
      <c r="I54" s="73">
        <f t="shared" si="3"/>
        <v>0</v>
      </c>
      <c r="J54" s="139"/>
    </row>
    <row r="55" spans="1:10" s="52" customFormat="1" ht="14.45" customHeight="1" x14ac:dyDescent="0.25">
      <c r="A55" s="66">
        <v>8</v>
      </c>
      <c r="B55" s="75" t="s">
        <v>33</v>
      </c>
      <c r="C55" s="75" t="s">
        <v>248</v>
      </c>
      <c r="D55" s="130">
        <v>12</v>
      </c>
      <c r="E55" s="66">
        <v>3</v>
      </c>
      <c r="F55" s="88">
        <v>301</v>
      </c>
      <c r="G55" s="87"/>
      <c r="H55" s="73">
        <f t="shared" si="2"/>
        <v>0</v>
      </c>
      <c r="I55" s="73">
        <f t="shared" si="3"/>
        <v>0</v>
      </c>
      <c r="J55" s="139"/>
    </row>
    <row r="56" spans="1:10" s="52" customFormat="1" ht="14.45" customHeight="1" x14ac:dyDescent="0.25">
      <c r="A56" s="66">
        <v>9</v>
      </c>
      <c r="B56" s="75" t="s">
        <v>42</v>
      </c>
      <c r="C56" s="75" t="s">
        <v>249</v>
      </c>
      <c r="D56" s="130">
        <v>12</v>
      </c>
      <c r="E56" s="66">
        <v>3</v>
      </c>
      <c r="F56" s="88">
        <v>10</v>
      </c>
      <c r="G56" s="87"/>
      <c r="H56" s="73">
        <f t="shared" si="2"/>
        <v>0</v>
      </c>
      <c r="I56" s="73">
        <f t="shared" si="3"/>
        <v>0</v>
      </c>
      <c r="J56" s="139"/>
    </row>
    <row r="57" spans="1:10" s="52" customFormat="1" ht="14.45" customHeight="1" x14ac:dyDescent="0.25">
      <c r="A57" s="66">
        <v>10</v>
      </c>
      <c r="B57" s="75" t="s">
        <v>32</v>
      </c>
      <c r="C57" s="75" t="s">
        <v>250</v>
      </c>
      <c r="D57" s="130">
        <v>12</v>
      </c>
      <c r="E57" s="66">
        <v>3</v>
      </c>
      <c r="F57" s="88">
        <v>65</v>
      </c>
      <c r="G57" s="87"/>
      <c r="H57" s="73">
        <f t="shared" si="2"/>
        <v>0</v>
      </c>
      <c r="I57" s="73">
        <f t="shared" si="3"/>
        <v>0</v>
      </c>
      <c r="J57" s="139"/>
    </row>
    <row r="58" spans="1:10" s="52" customFormat="1" ht="14.45" customHeight="1" x14ac:dyDescent="0.25">
      <c r="A58" s="66">
        <v>11</v>
      </c>
      <c r="B58" s="75" t="s">
        <v>147</v>
      </c>
      <c r="C58" s="75" t="s">
        <v>251</v>
      </c>
      <c r="D58" s="130">
        <v>12</v>
      </c>
      <c r="E58" s="66">
        <v>3</v>
      </c>
      <c r="F58" s="88">
        <v>1200</v>
      </c>
      <c r="G58" s="87"/>
      <c r="H58" s="73">
        <f t="shared" si="2"/>
        <v>0</v>
      </c>
      <c r="I58" s="73">
        <f t="shared" si="3"/>
        <v>0</v>
      </c>
      <c r="J58" s="139"/>
    </row>
    <row r="59" spans="1:10" s="52" customFormat="1" ht="14.45" customHeight="1" x14ac:dyDescent="0.25">
      <c r="A59" s="66">
        <v>12</v>
      </c>
      <c r="B59" s="75" t="s">
        <v>205</v>
      </c>
      <c r="C59" s="75" t="s">
        <v>252</v>
      </c>
      <c r="D59" s="130">
        <v>12</v>
      </c>
      <c r="E59" s="66">
        <v>3</v>
      </c>
      <c r="F59" s="88">
        <v>167</v>
      </c>
      <c r="G59" s="87"/>
      <c r="H59" s="73">
        <f t="shared" si="2"/>
        <v>0</v>
      </c>
      <c r="I59" s="73">
        <f t="shared" si="3"/>
        <v>0</v>
      </c>
      <c r="J59" s="139"/>
    </row>
    <row r="60" spans="1:10" s="52" customFormat="1" ht="14.45" customHeight="1" x14ac:dyDescent="0.25">
      <c r="A60" s="66">
        <v>13</v>
      </c>
      <c r="B60" s="75" t="s">
        <v>206</v>
      </c>
      <c r="C60" s="75" t="s">
        <v>207</v>
      </c>
      <c r="D60" s="130">
        <v>12</v>
      </c>
      <c r="E60" s="66">
        <v>3</v>
      </c>
      <c r="F60" s="88">
        <v>13</v>
      </c>
      <c r="G60" s="87"/>
      <c r="H60" s="73">
        <f t="shared" si="2"/>
        <v>0</v>
      </c>
      <c r="I60" s="73">
        <f t="shared" si="3"/>
        <v>0</v>
      </c>
      <c r="J60" s="139"/>
    </row>
    <row r="61" spans="1:10" s="52" customFormat="1" ht="16.149999999999999" customHeight="1" x14ac:dyDescent="0.25">
      <c r="E61" s="90" t="s">
        <v>356</v>
      </c>
      <c r="F61" s="90"/>
      <c r="G61" s="73"/>
      <c r="H61" s="78">
        <f>SUM(H47:H60)</f>
        <v>8</v>
      </c>
      <c r="I61" s="79"/>
      <c r="J61" s="140"/>
    </row>
    <row r="62" spans="1:10" s="52" customFormat="1" ht="16.149999999999999" customHeight="1" x14ac:dyDescent="0.25">
      <c r="E62" s="76" t="s">
        <v>347</v>
      </c>
      <c r="F62" s="76"/>
      <c r="G62" s="77"/>
      <c r="H62" s="136"/>
      <c r="I62" s="95">
        <f>SUM(I48:I60)</f>
        <v>0</v>
      </c>
      <c r="J62" s="140"/>
    </row>
  </sheetData>
  <mergeCells count="5">
    <mergeCell ref="A6:I6"/>
    <mergeCell ref="A1:I1"/>
    <mergeCell ref="A2:I2"/>
    <mergeCell ref="A3:C3"/>
    <mergeCell ref="A4:B4"/>
  </mergeCells>
  <phoneticPr fontId="5" type="noConversion"/>
  <dataValidations count="1">
    <dataValidation type="custom" allowBlank="1" showInputMessage="1" showErrorMessage="1" errorTitle="Pogreška pri unosu" error="Molimo Vas da unesete cijenu u iznosu sa do dvije decimalne znamenke." promptTitle="Unos cijene" prompt="Molimo Vas da unesete cijenu u iznosu sa do dvije decimalne znamenke." sqref="G12:G41 G48:G60" xr:uid="{88058BFC-F8D4-46F9-AFBD-A8F8A2F143CD}">
      <formula1>G12=ROUND(G12,2)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74" fitToHeight="3" orientation="landscape" r:id="rId1"/>
  <headerFooter>
    <oddFooter>&amp;C&amp;P/&amp;N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EF60B-5787-4FC8-8FF2-DD5EBA5CA6EC}">
  <sheetPr>
    <tabColor theme="0" tint="-0.14999847407452621"/>
  </sheetPr>
  <dimension ref="A1:I177"/>
  <sheetViews>
    <sheetView showGridLines="0" zoomScaleNormal="100" zoomScaleSheetLayoutView="100" workbookViewId="0">
      <selection sqref="A1:I1"/>
    </sheetView>
  </sheetViews>
  <sheetFormatPr defaultColWidth="8.85546875" defaultRowHeight="14.25" x14ac:dyDescent="0.25"/>
  <cols>
    <col min="1" max="1" width="7.7109375" style="7" customWidth="1"/>
    <col min="2" max="2" width="11.7109375" style="6" customWidth="1"/>
    <col min="3" max="3" width="54" style="6" bestFit="1" customWidth="1"/>
    <col min="4" max="4" width="12.85546875" style="7" customWidth="1"/>
    <col min="5" max="5" width="11.28515625" style="6" customWidth="1"/>
    <col min="6" max="6" width="10.7109375" style="6" customWidth="1"/>
    <col min="7" max="7" width="12.7109375" style="6" customWidth="1"/>
    <col min="8" max="9" width="15.7109375" style="6" customWidth="1"/>
    <col min="10" max="16384" width="8.85546875" style="6"/>
  </cols>
  <sheetData>
    <row r="1" spans="1:9" ht="16.149999999999999" customHeight="1" x14ac:dyDescent="0.25">
      <c r="A1" s="159" t="s">
        <v>139</v>
      </c>
      <c r="B1" s="159"/>
      <c r="C1" s="159"/>
      <c r="D1" s="159"/>
      <c r="E1" s="159"/>
      <c r="F1" s="159"/>
      <c r="G1" s="159"/>
      <c r="H1" s="159"/>
      <c r="I1" s="159"/>
    </row>
    <row r="2" spans="1:9" ht="16.149999999999999" customHeight="1" x14ac:dyDescent="0.25">
      <c r="A2" s="159" t="s">
        <v>140</v>
      </c>
      <c r="B2" s="159"/>
      <c r="C2" s="159"/>
      <c r="D2" s="159"/>
      <c r="E2" s="159"/>
      <c r="F2" s="159"/>
      <c r="G2" s="159"/>
      <c r="H2" s="159"/>
      <c r="I2" s="159"/>
    </row>
    <row r="3" spans="1:9" ht="16.149999999999999" customHeight="1" x14ac:dyDescent="0.25">
      <c r="A3" s="18" t="s">
        <v>141</v>
      </c>
      <c r="B3" s="18"/>
      <c r="D3" s="6"/>
      <c r="E3" s="9"/>
      <c r="F3" s="9"/>
      <c r="I3" s="31"/>
    </row>
    <row r="4" spans="1:9" ht="16.149999999999999" customHeight="1" x14ac:dyDescent="0.25">
      <c r="A4" s="160" t="s">
        <v>209</v>
      </c>
      <c r="B4" s="161"/>
      <c r="C4" s="3"/>
      <c r="D4" s="4"/>
      <c r="E4" s="4"/>
      <c r="F4" s="4"/>
    </row>
    <row r="5" spans="1:9" ht="16.149999999999999" customHeight="1" x14ac:dyDescent="0.25">
      <c r="A5" s="17"/>
      <c r="B5" s="18"/>
      <c r="C5" s="3"/>
      <c r="D5" s="4"/>
      <c r="E5" s="4"/>
      <c r="F5" s="4"/>
    </row>
    <row r="6" spans="1:9" s="5" customFormat="1" ht="16.149999999999999" customHeight="1" x14ac:dyDescent="0.25">
      <c r="A6" s="158" t="s">
        <v>200</v>
      </c>
      <c r="B6" s="158"/>
      <c r="C6" s="158"/>
      <c r="D6" s="158"/>
      <c r="E6" s="158"/>
      <c r="F6" s="158"/>
      <c r="G6" s="158"/>
      <c r="H6" s="158"/>
      <c r="I6" s="158"/>
    </row>
    <row r="7" spans="1:9" ht="16.149999999999999" customHeight="1" x14ac:dyDescent="0.25">
      <c r="A7" s="8" t="s">
        <v>176</v>
      </c>
      <c r="B7" s="8"/>
    </row>
    <row r="8" spans="1:9" ht="16.149999999999999" customHeight="1" x14ac:dyDescent="0.25">
      <c r="A8" s="8"/>
      <c r="B8" s="8"/>
      <c r="C8" s="8"/>
    </row>
    <row r="9" spans="1:9" ht="24.95" customHeight="1" x14ac:dyDescent="0.25">
      <c r="A9" s="16" t="s">
        <v>195</v>
      </c>
      <c r="B9" s="19"/>
      <c r="C9" s="2"/>
      <c r="D9" s="2"/>
      <c r="E9" s="2"/>
      <c r="F9" s="2"/>
      <c r="G9" s="2"/>
      <c r="H9" s="2"/>
      <c r="I9" s="2"/>
    </row>
    <row r="10" spans="1:9" ht="50.1" customHeight="1" x14ac:dyDescent="0.25">
      <c r="A10" s="32" t="s">
        <v>26</v>
      </c>
      <c r="B10" s="33" t="s">
        <v>25</v>
      </c>
      <c r="C10" s="33" t="s">
        <v>27</v>
      </c>
      <c r="D10" s="32" t="s">
        <v>199</v>
      </c>
      <c r="E10" s="32" t="s">
        <v>178</v>
      </c>
      <c r="F10" s="32" t="s">
        <v>177</v>
      </c>
      <c r="G10" s="32" t="s">
        <v>210</v>
      </c>
      <c r="H10" s="32" t="s">
        <v>340</v>
      </c>
      <c r="I10" s="32" t="s">
        <v>211</v>
      </c>
    </row>
    <row r="11" spans="1:9" ht="12" customHeight="1" x14ac:dyDescent="0.25">
      <c r="A11" s="34">
        <v>1</v>
      </c>
      <c r="B11" s="35">
        <v>2</v>
      </c>
      <c r="C11" s="35">
        <v>3</v>
      </c>
      <c r="D11" s="34">
        <v>4</v>
      </c>
      <c r="E11" s="35">
        <v>5</v>
      </c>
      <c r="F11" s="35">
        <v>6</v>
      </c>
      <c r="G11" s="34">
        <v>7</v>
      </c>
      <c r="H11" s="34">
        <v>8</v>
      </c>
      <c r="I11" s="35">
        <v>9</v>
      </c>
    </row>
    <row r="12" spans="1:9" ht="14.45" customHeight="1" x14ac:dyDescent="0.25">
      <c r="A12" s="30">
        <v>1</v>
      </c>
      <c r="B12" s="11" t="s">
        <v>68</v>
      </c>
      <c r="C12" s="11" t="s">
        <v>253</v>
      </c>
      <c r="D12" s="142" t="s">
        <v>0</v>
      </c>
      <c r="E12" s="143">
        <v>3</v>
      </c>
      <c r="F12" s="143">
        <v>3</v>
      </c>
      <c r="G12" s="124"/>
      <c r="H12" s="70">
        <f>F12*G12</f>
        <v>0</v>
      </c>
      <c r="I12" s="96">
        <f>E12*F12*G12</f>
        <v>0</v>
      </c>
    </row>
    <row r="13" spans="1:9" ht="14.45" customHeight="1" x14ac:dyDescent="0.25">
      <c r="A13" s="30">
        <v>2</v>
      </c>
      <c r="B13" s="11" t="s">
        <v>85</v>
      </c>
      <c r="C13" s="11" t="s">
        <v>254</v>
      </c>
      <c r="D13" s="30" t="s">
        <v>1</v>
      </c>
      <c r="E13" s="143">
        <v>3</v>
      </c>
      <c r="F13" s="143">
        <v>1</v>
      </c>
      <c r="G13" s="124"/>
      <c r="H13" s="70">
        <f t="shared" ref="H13:H76" si="0">F13*G13</f>
        <v>0</v>
      </c>
      <c r="I13" s="96">
        <f t="shared" ref="I13:I76" si="1">E13*F13*G13</f>
        <v>0</v>
      </c>
    </row>
    <row r="14" spans="1:9" ht="14.45" customHeight="1" x14ac:dyDescent="0.25">
      <c r="A14" s="30">
        <v>3</v>
      </c>
      <c r="B14" s="11" t="s">
        <v>85</v>
      </c>
      <c r="C14" s="11" t="s">
        <v>254</v>
      </c>
      <c r="D14" s="142">
        <v>1</v>
      </c>
      <c r="E14" s="143">
        <v>1</v>
      </c>
      <c r="F14" s="143">
        <v>1</v>
      </c>
      <c r="G14" s="97"/>
      <c r="H14" s="70">
        <f t="shared" si="0"/>
        <v>0</v>
      </c>
      <c r="I14" s="96">
        <f t="shared" si="1"/>
        <v>0</v>
      </c>
    </row>
    <row r="15" spans="1:9" ht="14.45" customHeight="1" x14ac:dyDescent="0.25">
      <c r="A15" s="30">
        <v>4</v>
      </c>
      <c r="B15" s="11" t="s">
        <v>85</v>
      </c>
      <c r="C15" s="11" t="s">
        <v>254</v>
      </c>
      <c r="D15" s="142">
        <v>2</v>
      </c>
      <c r="E15" s="143">
        <v>1</v>
      </c>
      <c r="F15" s="143">
        <v>1</v>
      </c>
      <c r="G15" s="97"/>
      <c r="H15" s="70">
        <f t="shared" si="0"/>
        <v>0</v>
      </c>
      <c r="I15" s="96">
        <f t="shared" si="1"/>
        <v>0</v>
      </c>
    </row>
    <row r="16" spans="1:9" ht="14.45" customHeight="1" x14ac:dyDescent="0.25">
      <c r="A16" s="30">
        <v>5</v>
      </c>
      <c r="B16" s="11" t="s">
        <v>85</v>
      </c>
      <c r="C16" s="11" t="s">
        <v>254</v>
      </c>
      <c r="D16" s="142">
        <v>3</v>
      </c>
      <c r="E16" s="143">
        <v>1</v>
      </c>
      <c r="F16" s="143">
        <v>1</v>
      </c>
      <c r="G16" s="97"/>
      <c r="H16" s="70">
        <f t="shared" si="0"/>
        <v>0</v>
      </c>
      <c r="I16" s="96">
        <f t="shared" si="1"/>
        <v>0</v>
      </c>
    </row>
    <row r="17" spans="1:9" ht="14.45" customHeight="1" x14ac:dyDescent="0.25">
      <c r="A17" s="30">
        <v>6</v>
      </c>
      <c r="B17" s="11" t="s">
        <v>69</v>
      </c>
      <c r="C17" s="11" t="s">
        <v>167</v>
      </c>
      <c r="D17" s="142" t="s">
        <v>0</v>
      </c>
      <c r="E17" s="143">
        <v>3</v>
      </c>
      <c r="F17" s="143">
        <v>20</v>
      </c>
      <c r="G17" s="124"/>
      <c r="H17" s="70">
        <f t="shared" si="0"/>
        <v>0</v>
      </c>
      <c r="I17" s="96">
        <f t="shared" si="1"/>
        <v>0</v>
      </c>
    </row>
    <row r="18" spans="1:9" ht="14.45" customHeight="1" x14ac:dyDescent="0.25">
      <c r="A18" s="30">
        <v>7</v>
      </c>
      <c r="B18" s="11" t="s">
        <v>86</v>
      </c>
      <c r="C18" s="11" t="s">
        <v>168</v>
      </c>
      <c r="D18" s="30" t="s">
        <v>1</v>
      </c>
      <c r="E18" s="143">
        <v>3</v>
      </c>
      <c r="F18" s="143">
        <v>1</v>
      </c>
      <c r="G18" s="124"/>
      <c r="H18" s="70">
        <f t="shared" si="0"/>
        <v>0</v>
      </c>
      <c r="I18" s="96">
        <f t="shared" si="1"/>
        <v>0</v>
      </c>
    </row>
    <row r="19" spans="1:9" ht="14.45" customHeight="1" x14ac:dyDescent="0.25">
      <c r="A19" s="30">
        <v>8</v>
      </c>
      <c r="B19" s="11" t="s">
        <v>86</v>
      </c>
      <c r="C19" s="11" t="s">
        <v>168</v>
      </c>
      <c r="D19" s="142">
        <v>1</v>
      </c>
      <c r="E19" s="143">
        <v>1</v>
      </c>
      <c r="F19" s="143">
        <v>1</v>
      </c>
      <c r="G19" s="97"/>
      <c r="H19" s="70">
        <f t="shared" si="0"/>
        <v>0</v>
      </c>
      <c r="I19" s="96">
        <f t="shared" si="1"/>
        <v>0</v>
      </c>
    </row>
    <row r="20" spans="1:9" ht="14.45" customHeight="1" x14ac:dyDescent="0.25">
      <c r="A20" s="30">
        <v>9</v>
      </c>
      <c r="B20" s="11" t="s">
        <v>86</v>
      </c>
      <c r="C20" s="11" t="s">
        <v>168</v>
      </c>
      <c r="D20" s="142">
        <v>2</v>
      </c>
      <c r="E20" s="143">
        <v>1</v>
      </c>
      <c r="F20" s="143">
        <v>1</v>
      </c>
      <c r="G20" s="97"/>
      <c r="H20" s="70">
        <f t="shared" si="0"/>
        <v>0</v>
      </c>
      <c r="I20" s="96">
        <f t="shared" si="1"/>
        <v>0</v>
      </c>
    </row>
    <row r="21" spans="1:9" ht="14.45" customHeight="1" x14ac:dyDescent="0.25">
      <c r="A21" s="30">
        <v>10</v>
      </c>
      <c r="B21" s="11" t="s">
        <v>86</v>
      </c>
      <c r="C21" s="11" t="s">
        <v>168</v>
      </c>
      <c r="D21" s="142">
        <v>3</v>
      </c>
      <c r="E21" s="143">
        <v>1</v>
      </c>
      <c r="F21" s="143">
        <v>1</v>
      </c>
      <c r="G21" s="97"/>
      <c r="H21" s="70">
        <f t="shared" si="0"/>
        <v>0</v>
      </c>
      <c r="I21" s="96">
        <f t="shared" si="1"/>
        <v>0</v>
      </c>
    </row>
    <row r="22" spans="1:9" ht="14.45" customHeight="1" x14ac:dyDescent="0.25">
      <c r="A22" s="30">
        <v>11</v>
      </c>
      <c r="B22" s="11" t="s">
        <v>72</v>
      </c>
      <c r="C22" s="11" t="s">
        <v>169</v>
      </c>
      <c r="D22" s="142" t="s">
        <v>0</v>
      </c>
      <c r="E22" s="143">
        <v>3</v>
      </c>
      <c r="F22" s="143">
        <v>4</v>
      </c>
      <c r="G22" s="124"/>
      <c r="H22" s="70">
        <f t="shared" si="0"/>
        <v>0</v>
      </c>
      <c r="I22" s="96">
        <f t="shared" si="1"/>
        <v>0</v>
      </c>
    </row>
    <row r="23" spans="1:9" ht="14.45" customHeight="1" x14ac:dyDescent="0.25">
      <c r="A23" s="30">
        <v>12</v>
      </c>
      <c r="B23" s="11" t="s">
        <v>87</v>
      </c>
      <c r="C23" s="11" t="s">
        <v>170</v>
      </c>
      <c r="D23" s="30" t="s">
        <v>1</v>
      </c>
      <c r="E23" s="143">
        <v>3</v>
      </c>
      <c r="F23" s="143">
        <v>1</v>
      </c>
      <c r="G23" s="124"/>
      <c r="H23" s="70">
        <f t="shared" si="0"/>
        <v>0</v>
      </c>
      <c r="I23" s="96">
        <f t="shared" si="1"/>
        <v>0</v>
      </c>
    </row>
    <row r="24" spans="1:9" ht="14.45" customHeight="1" x14ac:dyDescent="0.25">
      <c r="A24" s="30">
        <v>13</v>
      </c>
      <c r="B24" s="11" t="s">
        <v>87</v>
      </c>
      <c r="C24" s="11" t="s">
        <v>170</v>
      </c>
      <c r="D24" s="142">
        <v>1</v>
      </c>
      <c r="E24" s="143">
        <v>1</v>
      </c>
      <c r="F24" s="143">
        <v>1</v>
      </c>
      <c r="G24" s="97"/>
      <c r="H24" s="70">
        <f t="shared" si="0"/>
        <v>0</v>
      </c>
      <c r="I24" s="96">
        <f t="shared" si="1"/>
        <v>0</v>
      </c>
    </row>
    <row r="25" spans="1:9" ht="14.45" customHeight="1" x14ac:dyDescent="0.25">
      <c r="A25" s="30">
        <v>14</v>
      </c>
      <c r="B25" s="11" t="s">
        <v>87</v>
      </c>
      <c r="C25" s="11" t="s">
        <v>170</v>
      </c>
      <c r="D25" s="142">
        <v>2</v>
      </c>
      <c r="E25" s="143">
        <v>1</v>
      </c>
      <c r="F25" s="143">
        <v>1</v>
      </c>
      <c r="G25" s="97"/>
      <c r="H25" s="70">
        <f t="shared" si="0"/>
        <v>0</v>
      </c>
      <c r="I25" s="96">
        <f t="shared" si="1"/>
        <v>0</v>
      </c>
    </row>
    <row r="26" spans="1:9" ht="14.45" customHeight="1" x14ac:dyDescent="0.25">
      <c r="A26" s="30">
        <v>15</v>
      </c>
      <c r="B26" s="11" t="s">
        <v>87</v>
      </c>
      <c r="C26" s="11" t="s">
        <v>170</v>
      </c>
      <c r="D26" s="142">
        <v>3</v>
      </c>
      <c r="E26" s="143">
        <v>1</v>
      </c>
      <c r="F26" s="143">
        <v>1</v>
      </c>
      <c r="G26" s="97"/>
      <c r="H26" s="70">
        <f t="shared" si="0"/>
        <v>0</v>
      </c>
      <c r="I26" s="96">
        <f t="shared" si="1"/>
        <v>0</v>
      </c>
    </row>
    <row r="27" spans="1:9" ht="14.45" customHeight="1" x14ac:dyDescent="0.25">
      <c r="A27" s="30">
        <v>16</v>
      </c>
      <c r="B27" s="11" t="s">
        <v>172</v>
      </c>
      <c r="C27" s="11" t="s">
        <v>255</v>
      </c>
      <c r="D27" s="142" t="s">
        <v>0</v>
      </c>
      <c r="E27" s="143">
        <v>3</v>
      </c>
      <c r="F27" s="143">
        <v>14</v>
      </c>
      <c r="G27" s="124"/>
      <c r="H27" s="70">
        <f t="shared" si="0"/>
        <v>0</v>
      </c>
      <c r="I27" s="96">
        <f t="shared" si="1"/>
        <v>0</v>
      </c>
    </row>
    <row r="28" spans="1:9" ht="14.45" customHeight="1" x14ac:dyDescent="0.25">
      <c r="A28" s="30">
        <v>17</v>
      </c>
      <c r="B28" s="11" t="s">
        <v>84</v>
      </c>
      <c r="C28" s="11" t="s">
        <v>256</v>
      </c>
      <c r="D28" s="30" t="s">
        <v>1</v>
      </c>
      <c r="E28" s="143">
        <v>3</v>
      </c>
      <c r="F28" s="143">
        <v>1</v>
      </c>
      <c r="G28" s="124"/>
      <c r="H28" s="70">
        <f t="shared" si="0"/>
        <v>0</v>
      </c>
      <c r="I28" s="96">
        <f t="shared" si="1"/>
        <v>0</v>
      </c>
    </row>
    <row r="29" spans="1:9" ht="14.45" customHeight="1" x14ac:dyDescent="0.25">
      <c r="A29" s="30">
        <v>18</v>
      </c>
      <c r="B29" s="11" t="s">
        <v>84</v>
      </c>
      <c r="C29" s="11" t="s">
        <v>256</v>
      </c>
      <c r="D29" s="142">
        <v>1</v>
      </c>
      <c r="E29" s="143">
        <v>1</v>
      </c>
      <c r="F29" s="143">
        <v>1</v>
      </c>
      <c r="G29" s="97"/>
      <c r="H29" s="70">
        <f t="shared" si="0"/>
        <v>0</v>
      </c>
      <c r="I29" s="96">
        <f t="shared" si="1"/>
        <v>0</v>
      </c>
    </row>
    <row r="30" spans="1:9" ht="14.45" customHeight="1" x14ac:dyDescent="0.25">
      <c r="A30" s="30">
        <v>19</v>
      </c>
      <c r="B30" s="11" t="s">
        <v>84</v>
      </c>
      <c r="C30" s="11" t="s">
        <v>256</v>
      </c>
      <c r="D30" s="142">
        <v>2</v>
      </c>
      <c r="E30" s="143">
        <v>1</v>
      </c>
      <c r="F30" s="143">
        <v>1</v>
      </c>
      <c r="G30" s="97"/>
      <c r="H30" s="70">
        <f t="shared" si="0"/>
        <v>0</v>
      </c>
      <c r="I30" s="96">
        <f t="shared" si="1"/>
        <v>0</v>
      </c>
    </row>
    <row r="31" spans="1:9" ht="14.45" customHeight="1" x14ac:dyDescent="0.25">
      <c r="A31" s="30">
        <v>20</v>
      </c>
      <c r="B31" s="11" t="s">
        <v>84</v>
      </c>
      <c r="C31" s="11" t="s">
        <v>256</v>
      </c>
      <c r="D31" s="142">
        <v>3</v>
      </c>
      <c r="E31" s="143">
        <v>1</v>
      </c>
      <c r="F31" s="143">
        <v>1</v>
      </c>
      <c r="G31" s="97"/>
      <c r="H31" s="70">
        <f t="shared" si="0"/>
        <v>0</v>
      </c>
      <c r="I31" s="96">
        <f t="shared" si="1"/>
        <v>0</v>
      </c>
    </row>
    <row r="32" spans="1:9" ht="14.45" customHeight="1" x14ac:dyDescent="0.25">
      <c r="A32" s="30">
        <v>21</v>
      </c>
      <c r="B32" s="11" t="s">
        <v>81</v>
      </c>
      <c r="C32" s="11" t="s">
        <v>257</v>
      </c>
      <c r="D32" s="142" t="s">
        <v>0</v>
      </c>
      <c r="E32" s="143">
        <v>3</v>
      </c>
      <c r="F32" s="143">
        <v>20</v>
      </c>
      <c r="G32" s="124"/>
      <c r="H32" s="70">
        <f t="shared" si="0"/>
        <v>0</v>
      </c>
      <c r="I32" s="96">
        <f t="shared" si="1"/>
        <v>0</v>
      </c>
    </row>
    <row r="33" spans="1:9" ht="14.45" customHeight="1" x14ac:dyDescent="0.25">
      <c r="A33" s="30">
        <v>22</v>
      </c>
      <c r="B33" s="11" t="s">
        <v>90</v>
      </c>
      <c r="C33" s="11" t="s">
        <v>258</v>
      </c>
      <c r="D33" s="30" t="s">
        <v>1</v>
      </c>
      <c r="E33" s="143">
        <v>3</v>
      </c>
      <c r="F33" s="143">
        <v>1</v>
      </c>
      <c r="G33" s="124"/>
      <c r="H33" s="70">
        <f t="shared" si="0"/>
        <v>0</v>
      </c>
      <c r="I33" s="96">
        <f t="shared" si="1"/>
        <v>0</v>
      </c>
    </row>
    <row r="34" spans="1:9" ht="14.45" customHeight="1" x14ac:dyDescent="0.25">
      <c r="A34" s="30">
        <v>23</v>
      </c>
      <c r="B34" s="11" t="s">
        <v>90</v>
      </c>
      <c r="C34" s="11" t="s">
        <v>258</v>
      </c>
      <c r="D34" s="142">
        <v>1</v>
      </c>
      <c r="E34" s="143">
        <v>1</v>
      </c>
      <c r="F34" s="143">
        <v>1</v>
      </c>
      <c r="G34" s="97"/>
      <c r="H34" s="70">
        <f t="shared" si="0"/>
        <v>0</v>
      </c>
      <c r="I34" s="96">
        <f t="shared" si="1"/>
        <v>0</v>
      </c>
    </row>
    <row r="35" spans="1:9" ht="14.45" customHeight="1" x14ac:dyDescent="0.25">
      <c r="A35" s="30">
        <v>24</v>
      </c>
      <c r="B35" s="11" t="s">
        <v>90</v>
      </c>
      <c r="C35" s="11" t="s">
        <v>258</v>
      </c>
      <c r="D35" s="142">
        <v>2</v>
      </c>
      <c r="E35" s="143">
        <v>1</v>
      </c>
      <c r="F35" s="143">
        <v>1</v>
      </c>
      <c r="G35" s="97"/>
      <c r="H35" s="70">
        <f t="shared" si="0"/>
        <v>0</v>
      </c>
      <c r="I35" s="96">
        <f t="shared" si="1"/>
        <v>0</v>
      </c>
    </row>
    <row r="36" spans="1:9" ht="14.45" customHeight="1" x14ac:dyDescent="0.25">
      <c r="A36" s="30">
        <v>25</v>
      </c>
      <c r="B36" s="11" t="s">
        <v>90</v>
      </c>
      <c r="C36" s="11" t="s">
        <v>258</v>
      </c>
      <c r="D36" s="142">
        <v>3</v>
      </c>
      <c r="E36" s="143">
        <v>1</v>
      </c>
      <c r="F36" s="143">
        <v>1</v>
      </c>
      <c r="G36" s="97"/>
      <c r="H36" s="70">
        <f t="shared" si="0"/>
        <v>0</v>
      </c>
      <c r="I36" s="96">
        <f t="shared" si="1"/>
        <v>0</v>
      </c>
    </row>
    <row r="37" spans="1:9" ht="14.45" customHeight="1" x14ac:dyDescent="0.25">
      <c r="A37" s="30">
        <v>26</v>
      </c>
      <c r="B37" s="11" t="s">
        <v>50</v>
      </c>
      <c r="C37" s="11" t="s">
        <v>259</v>
      </c>
      <c r="D37" s="142" t="s">
        <v>0</v>
      </c>
      <c r="E37" s="143">
        <v>3</v>
      </c>
      <c r="F37" s="143">
        <v>41</v>
      </c>
      <c r="G37" s="124"/>
      <c r="H37" s="70">
        <f t="shared" si="0"/>
        <v>0</v>
      </c>
      <c r="I37" s="96">
        <f t="shared" si="1"/>
        <v>0</v>
      </c>
    </row>
    <row r="38" spans="1:9" ht="14.45" customHeight="1" x14ac:dyDescent="0.25">
      <c r="A38" s="30">
        <v>27</v>
      </c>
      <c r="B38" s="11" t="s">
        <v>89</v>
      </c>
      <c r="C38" s="11" t="s">
        <v>260</v>
      </c>
      <c r="D38" s="142" t="s">
        <v>0</v>
      </c>
      <c r="E38" s="143">
        <v>3</v>
      </c>
      <c r="F38" s="143">
        <v>1</v>
      </c>
      <c r="G38" s="124"/>
      <c r="H38" s="70">
        <f t="shared" si="0"/>
        <v>0</v>
      </c>
      <c r="I38" s="96">
        <f t="shared" si="1"/>
        <v>0</v>
      </c>
    </row>
    <row r="39" spans="1:9" ht="14.45" customHeight="1" x14ac:dyDescent="0.25">
      <c r="A39" s="30">
        <v>28</v>
      </c>
      <c r="B39" s="11" t="s">
        <v>89</v>
      </c>
      <c r="C39" s="11" t="s">
        <v>260</v>
      </c>
      <c r="D39" s="142">
        <v>1</v>
      </c>
      <c r="E39" s="143">
        <v>1</v>
      </c>
      <c r="F39" s="143">
        <v>1</v>
      </c>
      <c r="G39" s="97"/>
      <c r="H39" s="70">
        <f t="shared" si="0"/>
        <v>0</v>
      </c>
      <c r="I39" s="96">
        <f t="shared" si="1"/>
        <v>0</v>
      </c>
    </row>
    <row r="40" spans="1:9" ht="14.45" customHeight="1" x14ac:dyDescent="0.25">
      <c r="A40" s="30">
        <v>29</v>
      </c>
      <c r="B40" s="11" t="s">
        <v>89</v>
      </c>
      <c r="C40" s="11" t="s">
        <v>260</v>
      </c>
      <c r="D40" s="142">
        <v>2</v>
      </c>
      <c r="E40" s="143">
        <v>1</v>
      </c>
      <c r="F40" s="143">
        <v>1</v>
      </c>
      <c r="G40" s="97"/>
      <c r="H40" s="70">
        <f t="shared" si="0"/>
        <v>0</v>
      </c>
      <c r="I40" s="96">
        <f t="shared" si="1"/>
        <v>0</v>
      </c>
    </row>
    <row r="41" spans="1:9" ht="14.45" customHeight="1" x14ac:dyDescent="0.25">
      <c r="A41" s="30">
        <v>30</v>
      </c>
      <c r="B41" s="11" t="s">
        <v>89</v>
      </c>
      <c r="C41" s="11" t="s">
        <v>260</v>
      </c>
      <c r="D41" s="142">
        <v>3</v>
      </c>
      <c r="E41" s="143">
        <v>1</v>
      </c>
      <c r="F41" s="143">
        <v>1</v>
      </c>
      <c r="G41" s="97"/>
      <c r="H41" s="70">
        <f t="shared" si="0"/>
        <v>0</v>
      </c>
      <c r="I41" s="96">
        <f t="shared" si="1"/>
        <v>0</v>
      </c>
    </row>
    <row r="42" spans="1:9" ht="14.45" customHeight="1" x14ac:dyDescent="0.25">
      <c r="A42" s="30">
        <v>31</v>
      </c>
      <c r="B42" s="11" t="s">
        <v>47</v>
      </c>
      <c r="C42" s="11" t="s">
        <v>261</v>
      </c>
      <c r="D42" s="142" t="s">
        <v>0</v>
      </c>
      <c r="E42" s="143">
        <v>3</v>
      </c>
      <c r="F42" s="143">
        <v>22</v>
      </c>
      <c r="G42" s="124"/>
      <c r="H42" s="70">
        <f t="shared" si="0"/>
        <v>0</v>
      </c>
      <c r="I42" s="96">
        <f t="shared" si="1"/>
        <v>0</v>
      </c>
    </row>
    <row r="43" spans="1:9" ht="14.45" customHeight="1" x14ac:dyDescent="0.25">
      <c r="A43" s="30">
        <v>32</v>
      </c>
      <c r="B43" s="11" t="s">
        <v>63</v>
      </c>
      <c r="C43" s="11" t="s">
        <v>262</v>
      </c>
      <c r="D43" s="142" t="s">
        <v>0</v>
      </c>
      <c r="E43" s="143">
        <v>3</v>
      </c>
      <c r="F43" s="143">
        <v>4</v>
      </c>
      <c r="G43" s="124"/>
      <c r="H43" s="70">
        <f t="shared" si="0"/>
        <v>0</v>
      </c>
      <c r="I43" s="96">
        <f t="shared" si="1"/>
        <v>0</v>
      </c>
    </row>
    <row r="44" spans="1:9" ht="14.45" customHeight="1" x14ac:dyDescent="0.25">
      <c r="A44" s="30">
        <v>33</v>
      </c>
      <c r="B44" s="11" t="s">
        <v>63</v>
      </c>
      <c r="C44" s="11" t="s">
        <v>262</v>
      </c>
      <c r="D44" s="142">
        <v>1</v>
      </c>
      <c r="E44" s="143">
        <v>1</v>
      </c>
      <c r="F44" s="143">
        <v>1</v>
      </c>
      <c r="G44" s="97"/>
      <c r="H44" s="70">
        <f t="shared" si="0"/>
        <v>0</v>
      </c>
      <c r="I44" s="96">
        <f t="shared" si="1"/>
        <v>0</v>
      </c>
    </row>
    <row r="45" spans="1:9" ht="14.45" customHeight="1" x14ac:dyDescent="0.25">
      <c r="A45" s="30">
        <v>34</v>
      </c>
      <c r="B45" s="11" t="s">
        <v>63</v>
      </c>
      <c r="C45" s="11" t="s">
        <v>262</v>
      </c>
      <c r="D45" s="142">
        <v>2</v>
      </c>
      <c r="E45" s="143">
        <v>1</v>
      </c>
      <c r="F45" s="143">
        <v>1</v>
      </c>
      <c r="G45" s="97"/>
      <c r="H45" s="70">
        <f t="shared" si="0"/>
        <v>0</v>
      </c>
      <c r="I45" s="96">
        <f t="shared" si="1"/>
        <v>0</v>
      </c>
    </row>
    <row r="46" spans="1:9" ht="14.45" customHeight="1" x14ac:dyDescent="0.25">
      <c r="A46" s="30">
        <v>35</v>
      </c>
      <c r="B46" s="11" t="s">
        <v>63</v>
      </c>
      <c r="C46" s="11" t="s">
        <v>262</v>
      </c>
      <c r="D46" s="142">
        <v>3</v>
      </c>
      <c r="E46" s="143">
        <v>1</v>
      </c>
      <c r="F46" s="143">
        <v>1</v>
      </c>
      <c r="G46" s="97"/>
      <c r="H46" s="70">
        <f t="shared" si="0"/>
        <v>0</v>
      </c>
      <c r="I46" s="96">
        <f t="shared" si="1"/>
        <v>0</v>
      </c>
    </row>
    <row r="47" spans="1:9" ht="14.45" customHeight="1" x14ac:dyDescent="0.25">
      <c r="A47" s="30">
        <v>36</v>
      </c>
      <c r="B47" s="11" t="s">
        <v>80</v>
      </c>
      <c r="C47" s="11" t="s">
        <v>263</v>
      </c>
      <c r="D47" s="142" t="s">
        <v>0</v>
      </c>
      <c r="E47" s="143">
        <v>3</v>
      </c>
      <c r="F47" s="143">
        <v>2674</v>
      </c>
      <c r="G47" s="124"/>
      <c r="H47" s="70">
        <f t="shared" si="0"/>
        <v>0</v>
      </c>
      <c r="I47" s="96">
        <f t="shared" si="1"/>
        <v>0</v>
      </c>
    </row>
    <row r="48" spans="1:9" ht="14.45" customHeight="1" x14ac:dyDescent="0.25">
      <c r="A48" s="30">
        <v>37</v>
      </c>
      <c r="B48" s="11" t="s">
        <v>88</v>
      </c>
      <c r="C48" s="11" t="s">
        <v>264</v>
      </c>
      <c r="D48" s="142" t="s">
        <v>0</v>
      </c>
      <c r="E48" s="143">
        <v>3</v>
      </c>
      <c r="F48" s="143">
        <v>50</v>
      </c>
      <c r="G48" s="124"/>
      <c r="H48" s="70">
        <f t="shared" si="0"/>
        <v>0</v>
      </c>
      <c r="I48" s="96">
        <f t="shared" si="1"/>
        <v>0</v>
      </c>
    </row>
    <row r="49" spans="1:9" ht="14.45" customHeight="1" x14ac:dyDescent="0.25">
      <c r="A49" s="30">
        <v>38</v>
      </c>
      <c r="B49" s="11" t="s">
        <v>88</v>
      </c>
      <c r="C49" s="11" t="s">
        <v>264</v>
      </c>
      <c r="D49" s="142">
        <v>1</v>
      </c>
      <c r="E49" s="143">
        <v>1</v>
      </c>
      <c r="F49" s="143">
        <v>1</v>
      </c>
      <c r="G49" s="97"/>
      <c r="H49" s="70">
        <f t="shared" si="0"/>
        <v>0</v>
      </c>
      <c r="I49" s="96">
        <f t="shared" si="1"/>
        <v>0</v>
      </c>
    </row>
    <row r="50" spans="1:9" ht="14.45" customHeight="1" x14ac:dyDescent="0.25">
      <c r="A50" s="30">
        <v>39</v>
      </c>
      <c r="B50" s="11" t="s">
        <v>88</v>
      </c>
      <c r="C50" s="11" t="s">
        <v>264</v>
      </c>
      <c r="D50" s="142">
        <v>2</v>
      </c>
      <c r="E50" s="143">
        <v>1</v>
      </c>
      <c r="F50" s="143">
        <v>1</v>
      </c>
      <c r="G50" s="97"/>
      <c r="H50" s="70">
        <f t="shared" si="0"/>
        <v>0</v>
      </c>
      <c r="I50" s="96">
        <f t="shared" si="1"/>
        <v>0</v>
      </c>
    </row>
    <row r="51" spans="1:9" ht="14.45" customHeight="1" x14ac:dyDescent="0.25">
      <c r="A51" s="30">
        <v>40</v>
      </c>
      <c r="B51" s="11" t="s">
        <v>88</v>
      </c>
      <c r="C51" s="11" t="s">
        <v>264</v>
      </c>
      <c r="D51" s="142">
        <v>3</v>
      </c>
      <c r="E51" s="143">
        <v>1</v>
      </c>
      <c r="F51" s="143">
        <v>1</v>
      </c>
      <c r="G51" s="97"/>
      <c r="H51" s="70">
        <f t="shared" si="0"/>
        <v>0</v>
      </c>
      <c r="I51" s="96">
        <f t="shared" si="1"/>
        <v>0</v>
      </c>
    </row>
    <row r="52" spans="1:9" ht="14.45" customHeight="1" x14ac:dyDescent="0.25">
      <c r="A52" s="30">
        <v>41</v>
      </c>
      <c r="B52" s="11" t="s">
        <v>70</v>
      </c>
      <c r="C52" s="11" t="s">
        <v>265</v>
      </c>
      <c r="D52" s="142" t="s">
        <v>0</v>
      </c>
      <c r="E52" s="143">
        <v>3</v>
      </c>
      <c r="F52" s="143">
        <v>3</v>
      </c>
      <c r="G52" s="124"/>
      <c r="H52" s="70">
        <f t="shared" si="0"/>
        <v>0</v>
      </c>
      <c r="I52" s="96">
        <f t="shared" si="1"/>
        <v>0</v>
      </c>
    </row>
    <row r="53" spans="1:9" ht="14.45" customHeight="1" x14ac:dyDescent="0.25">
      <c r="A53" s="30">
        <v>42</v>
      </c>
      <c r="B53" s="11" t="s">
        <v>94</v>
      </c>
      <c r="C53" s="11" t="s">
        <v>266</v>
      </c>
      <c r="D53" s="30" t="s">
        <v>1</v>
      </c>
      <c r="E53" s="143">
        <v>3</v>
      </c>
      <c r="F53" s="143">
        <v>1</v>
      </c>
      <c r="G53" s="124"/>
      <c r="H53" s="70">
        <f t="shared" si="0"/>
        <v>0</v>
      </c>
      <c r="I53" s="96">
        <f t="shared" si="1"/>
        <v>0</v>
      </c>
    </row>
    <row r="54" spans="1:9" ht="14.45" customHeight="1" x14ac:dyDescent="0.25">
      <c r="A54" s="30">
        <v>43</v>
      </c>
      <c r="B54" s="11" t="s">
        <v>94</v>
      </c>
      <c r="C54" s="11" t="s">
        <v>266</v>
      </c>
      <c r="D54" s="142">
        <v>1</v>
      </c>
      <c r="E54" s="143">
        <v>1</v>
      </c>
      <c r="F54" s="143">
        <v>1</v>
      </c>
      <c r="G54" s="97"/>
      <c r="H54" s="70">
        <f t="shared" si="0"/>
        <v>0</v>
      </c>
      <c r="I54" s="96">
        <f t="shared" si="1"/>
        <v>0</v>
      </c>
    </row>
    <row r="55" spans="1:9" ht="14.45" customHeight="1" x14ac:dyDescent="0.25">
      <c r="A55" s="30">
        <v>44</v>
      </c>
      <c r="B55" s="11" t="s">
        <v>94</v>
      </c>
      <c r="C55" s="11" t="s">
        <v>266</v>
      </c>
      <c r="D55" s="142">
        <v>2</v>
      </c>
      <c r="E55" s="143">
        <v>1</v>
      </c>
      <c r="F55" s="143">
        <v>1</v>
      </c>
      <c r="G55" s="97"/>
      <c r="H55" s="70">
        <f t="shared" si="0"/>
        <v>0</v>
      </c>
      <c r="I55" s="96">
        <f t="shared" si="1"/>
        <v>0</v>
      </c>
    </row>
    <row r="56" spans="1:9" ht="14.45" customHeight="1" x14ac:dyDescent="0.25">
      <c r="A56" s="30">
        <v>45</v>
      </c>
      <c r="B56" s="11" t="s">
        <v>94</v>
      </c>
      <c r="C56" s="11" t="s">
        <v>266</v>
      </c>
      <c r="D56" s="142">
        <v>3</v>
      </c>
      <c r="E56" s="143">
        <v>1</v>
      </c>
      <c r="F56" s="143">
        <v>1</v>
      </c>
      <c r="G56" s="97"/>
      <c r="H56" s="70">
        <f t="shared" si="0"/>
        <v>0</v>
      </c>
      <c r="I56" s="96">
        <f t="shared" si="1"/>
        <v>0</v>
      </c>
    </row>
    <row r="57" spans="1:9" ht="14.45" customHeight="1" x14ac:dyDescent="0.25">
      <c r="A57" s="30">
        <v>46</v>
      </c>
      <c r="B57" s="11" t="s">
        <v>82</v>
      </c>
      <c r="C57" s="11" t="s">
        <v>267</v>
      </c>
      <c r="D57" s="142" t="s">
        <v>0</v>
      </c>
      <c r="E57" s="143">
        <v>3</v>
      </c>
      <c r="F57" s="143">
        <v>1</v>
      </c>
      <c r="G57" s="124"/>
      <c r="H57" s="70">
        <f t="shared" si="0"/>
        <v>0</v>
      </c>
      <c r="I57" s="96">
        <f t="shared" si="1"/>
        <v>0</v>
      </c>
    </row>
    <row r="58" spans="1:9" ht="14.45" customHeight="1" x14ac:dyDescent="0.25">
      <c r="A58" s="30">
        <v>47</v>
      </c>
      <c r="B58" s="11" t="s">
        <v>96</v>
      </c>
      <c r="C58" s="11" t="s">
        <v>268</v>
      </c>
      <c r="D58" s="30" t="s">
        <v>1</v>
      </c>
      <c r="E58" s="143">
        <v>3</v>
      </c>
      <c r="F58" s="143">
        <v>1</v>
      </c>
      <c r="G58" s="124"/>
      <c r="H58" s="70">
        <f t="shared" si="0"/>
        <v>0</v>
      </c>
      <c r="I58" s="96">
        <f t="shared" si="1"/>
        <v>0</v>
      </c>
    </row>
    <row r="59" spans="1:9" ht="14.45" customHeight="1" x14ac:dyDescent="0.25">
      <c r="A59" s="30">
        <v>48</v>
      </c>
      <c r="B59" s="11" t="s">
        <v>96</v>
      </c>
      <c r="C59" s="11" t="s">
        <v>268</v>
      </c>
      <c r="D59" s="142">
        <v>1</v>
      </c>
      <c r="E59" s="143">
        <v>1</v>
      </c>
      <c r="F59" s="143">
        <v>1</v>
      </c>
      <c r="G59" s="97"/>
      <c r="H59" s="70">
        <f t="shared" si="0"/>
        <v>0</v>
      </c>
      <c r="I59" s="96">
        <f t="shared" si="1"/>
        <v>0</v>
      </c>
    </row>
    <row r="60" spans="1:9" ht="14.45" customHeight="1" x14ac:dyDescent="0.25">
      <c r="A60" s="30">
        <v>49</v>
      </c>
      <c r="B60" s="11" t="s">
        <v>96</v>
      </c>
      <c r="C60" s="11" t="s">
        <v>268</v>
      </c>
      <c r="D60" s="142">
        <v>2</v>
      </c>
      <c r="E60" s="143">
        <v>1</v>
      </c>
      <c r="F60" s="143">
        <v>1</v>
      </c>
      <c r="G60" s="97"/>
      <c r="H60" s="70">
        <f t="shared" si="0"/>
        <v>0</v>
      </c>
      <c r="I60" s="96">
        <f t="shared" si="1"/>
        <v>0</v>
      </c>
    </row>
    <row r="61" spans="1:9" ht="14.45" customHeight="1" x14ac:dyDescent="0.25">
      <c r="A61" s="30">
        <v>50</v>
      </c>
      <c r="B61" s="11" t="s">
        <v>96</v>
      </c>
      <c r="C61" s="11" t="s">
        <v>268</v>
      </c>
      <c r="D61" s="142">
        <v>3</v>
      </c>
      <c r="E61" s="143">
        <v>1</v>
      </c>
      <c r="F61" s="143">
        <v>1</v>
      </c>
      <c r="G61" s="97"/>
      <c r="H61" s="70">
        <f t="shared" si="0"/>
        <v>0</v>
      </c>
      <c r="I61" s="96">
        <f t="shared" si="1"/>
        <v>0</v>
      </c>
    </row>
    <row r="62" spans="1:9" ht="14.45" customHeight="1" x14ac:dyDescent="0.25">
      <c r="A62" s="30">
        <v>51</v>
      </c>
      <c r="B62" s="11" t="s">
        <v>51</v>
      </c>
      <c r="C62" s="11" t="s">
        <v>269</v>
      </c>
      <c r="D62" s="142" t="s">
        <v>0</v>
      </c>
      <c r="E62" s="143">
        <v>3</v>
      </c>
      <c r="F62" s="143">
        <v>14</v>
      </c>
      <c r="G62" s="124"/>
      <c r="H62" s="70">
        <f t="shared" si="0"/>
        <v>0</v>
      </c>
      <c r="I62" s="96">
        <f t="shared" si="1"/>
        <v>0</v>
      </c>
    </row>
    <row r="63" spans="1:9" s="5" customFormat="1" ht="14.45" customHeight="1" x14ac:dyDescent="0.25">
      <c r="A63" s="30">
        <v>52</v>
      </c>
      <c r="B63" s="11" t="s">
        <v>174</v>
      </c>
      <c r="C63" s="11" t="s">
        <v>270</v>
      </c>
      <c r="D63" s="30" t="s">
        <v>1</v>
      </c>
      <c r="E63" s="143">
        <v>3</v>
      </c>
      <c r="F63" s="143">
        <v>1</v>
      </c>
      <c r="G63" s="124"/>
      <c r="H63" s="70">
        <f t="shared" si="0"/>
        <v>0</v>
      </c>
      <c r="I63" s="96">
        <f t="shared" si="1"/>
        <v>0</v>
      </c>
    </row>
    <row r="64" spans="1:9" ht="14.45" customHeight="1" x14ac:dyDescent="0.25">
      <c r="A64" s="30">
        <v>53</v>
      </c>
      <c r="B64" s="11" t="s">
        <v>174</v>
      </c>
      <c r="C64" s="11" t="s">
        <v>270</v>
      </c>
      <c r="D64" s="142">
        <v>1</v>
      </c>
      <c r="E64" s="143">
        <v>1</v>
      </c>
      <c r="F64" s="143">
        <v>1</v>
      </c>
      <c r="G64" s="97"/>
      <c r="H64" s="70">
        <f t="shared" si="0"/>
        <v>0</v>
      </c>
      <c r="I64" s="96">
        <f t="shared" si="1"/>
        <v>0</v>
      </c>
    </row>
    <row r="65" spans="1:9" ht="14.45" customHeight="1" x14ac:dyDescent="0.25">
      <c r="A65" s="30">
        <v>54</v>
      </c>
      <c r="B65" s="11" t="s">
        <v>174</v>
      </c>
      <c r="C65" s="11" t="s">
        <v>270</v>
      </c>
      <c r="D65" s="142">
        <v>2</v>
      </c>
      <c r="E65" s="143">
        <v>1</v>
      </c>
      <c r="F65" s="143">
        <v>1</v>
      </c>
      <c r="G65" s="97"/>
      <c r="H65" s="70">
        <f t="shared" si="0"/>
        <v>0</v>
      </c>
      <c r="I65" s="96">
        <f t="shared" si="1"/>
        <v>0</v>
      </c>
    </row>
    <row r="66" spans="1:9" ht="14.45" customHeight="1" x14ac:dyDescent="0.25">
      <c r="A66" s="30">
        <v>55</v>
      </c>
      <c r="B66" s="11" t="s">
        <v>174</v>
      </c>
      <c r="C66" s="11" t="s">
        <v>270</v>
      </c>
      <c r="D66" s="142">
        <v>3</v>
      </c>
      <c r="E66" s="143">
        <v>1</v>
      </c>
      <c r="F66" s="143">
        <v>1</v>
      </c>
      <c r="G66" s="97"/>
      <c r="H66" s="70">
        <f t="shared" si="0"/>
        <v>0</v>
      </c>
      <c r="I66" s="96">
        <f t="shared" si="1"/>
        <v>0</v>
      </c>
    </row>
    <row r="67" spans="1:9" ht="14.45" customHeight="1" x14ac:dyDescent="0.25">
      <c r="A67" s="30">
        <v>56</v>
      </c>
      <c r="B67" s="11" t="s">
        <v>71</v>
      </c>
      <c r="C67" s="11" t="s">
        <v>271</v>
      </c>
      <c r="D67" s="142" t="s">
        <v>0</v>
      </c>
      <c r="E67" s="143">
        <v>3</v>
      </c>
      <c r="F67" s="143">
        <v>150</v>
      </c>
      <c r="G67" s="124"/>
      <c r="H67" s="70">
        <f t="shared" si="0"/>
        <v>0</v>
      </c>
      <c r="I67" s="96">
        <f t="shared" si="1"/>
        <v>0</v>
      </c>
    </row>
    <row r="68" spans="1:9" ht="14.45" customHeight="1" x14ac:dyDescent="0.25">
      <c r="A68" s="30">
        <v>57</v>
      </c>
      <c r="B68" s="11" t="s">
        <v>95</v>
      </c>
      <c r="C68" s="11" t="s">
        <v>272</v>
      </c>
      <c r="D68" s="30" t="s">
        <v>1</v>
      </c>
      <c r="E68" s="143">
        <v>3</v>
      </c>
      <c r="F68" s="143">
        <v>1</v>
      </c>
      <c r="G68" s="124"/>
      <c r="H68" s="70">
        <f t="shared" si="0"/>
        <v>0</v>
      </c>
      <c r="I68" s="96">
        <f t="shared" si="1"/>
        <v>0</v>
      </c>
    </row>
    <row r="69" spans="1:9" ht="14.45" customHeight="1" x14ac:dyDescent="0.25">
      <c r="A69" s="30">
        <v>58</v>
      </c>
      <c r="B69" s="11" t="s">
        <v>95</v>
      </c>
      <c r="C69" s="11" t="s">
        <v>272</v>
      </c>
      <c r="D69" s="142">
        <v>1</v>
      </c>
      <c r="E69" s="143">
        <v>1</v>
      </c>
      <c r="F69" s="143">
        <v>1</v>
      </c>
      <c r="G69" s="97"/>
      <c r="H69" s="70">
        <f t="shared" si="0"/>
        <v>0</v>
      </c>
      <c r="I69" s="96">
        <f t="shared" si="1"/>
        <v>0</v>
      </c>
    </row>
    <row r="70" spans="1:9" ht="14.45" customHeight="1" x14ac:dyDescent="0.25">
      <c r="A70" s="30">
        <v>59</v>
      </c>
      <c r="B70" s="11" t="s">
        <v>95</v>
      </c>
      <c r="C70" s="11" t="s">
        <v>272</v>
      </c>
      <c r="D70" s="142">
        <v>2</v>
      </c>
      <c r="E70" s="143">
        <v>1</v>
      </c>
      <c r="F70" s="143">
        <v>1</v>
      </c>
      <c r="G70" s="97"/>
      <c r="H70" s="70">
        <f t="shared" si="0"/>
        <v>0</v>
      </c>
      <c r="I70" s="96">
        <f t="shared" si="1"/>
        <v>0</v>
      </c>
    </row>
    <row r="71" spans="1:9" ht="14.45" customHeight="1" x14ac:dyDescent="0.25">
      <c r="A71" s="30">
        <v>60</v>
      </c>
      <c r="B71" s="11" t="s">
        <v>95</v>
      </c>
      <c r="C71" s="11" t="s">
        <v>272</v>
      </c>
      <c r="D71" s="142">
        <v>3</v>
      </c>
      <c r="E71" s="143">
        <v>1</v>
      </c>
      <c r="F71" s="143">
        <v>1</v>
      </c>
      <c r="G71" s="97"/>
      <c r="H71" s="70">
        <f t="shared" si="0"/>
        <v>0</v>
      </c>
      <c r="I71" s="96">
        <f t="shared" si="1"/>
        <v>0</v>
      </c>
    </row>
    <row r="72" spans="1:9" ht="14.45" customHeight="1" x14ac:dyDescent="0.25">
      <c r="A72" s="30">
        <v>61</v>
      </c>
      <c r="B72" s="11" t="s">
        <v>75</v>
      </c>
      <c r="C72" s="11" t="s">
        <v>273</v>
      </c>
      <c r="D72" s="142" t="s">
        <v>0</v>
      </c>
      <c r="E72" s="143">
        <v>3</v>
      </c>
      <c r="F72" s="143">
        <v>20</v>
      </c>
      <c r="G72" s="124"/>
      <c r="H72" s="70">
        <f t="shared" si="0"/>
        <v>0</v>
      </c>
      <c r="I72" s="96">
        <f t="shared" si="1"/>
        <v>0</v>
      </c>
    </row>
    <row r="73" spans="1:9" ht="14.45" customHeight="1" x14ac:dyDescent="0.25">
      <c r="A73" s="30">
        <v>62</v>
      </c>
      <c r="B73" s="11" t="s">
        <v>173</v>
      </c>
      <c r="C73" s="11" t="s">
        <v>274</v>
      </c>
      <c r="D73" s="30" t="s">
        <v>1</v>
      </c>
      <c r="E73" s="143">
        <v>3</v>
      </c>
      <c r="F73" s="143">
        <v>1</v>
      </c>
      <c r="G73" s="124"/>
      <c r="H73" s="70">
        <f t="shared" si="0"/>
        <v>0</v>
      </c>
      <c r="I73" s="96">
        <f t="shared" si="1"/>
        <v>0</v>
      </c>
    </row>
    <row r="74" spans="1:9" ht="14.45" customHeight="1" x14ac:dyDescent="0.25">
      <c r="A74" s="30">
        <v>63</v>
      </c>
      <c r="B74" s="11" t="s">
        <v>173</v>
      </c>
      <c r="C74" s="11" t="s">
        <v>274</v>
      </c>
      <c r="D74" s="142">
        <v>1</v>
      </c>
      <c r="E74" s="143">
        <v>1</v>
      </c>
      <c r="F74" s="143">
        <v>1</v>
      </c>
      <c r="G74" s="97"/>
      <c r="H74" s="70">
        <f t="shared" si="0"/>
        <v>0</v>
      </c>
      <c r="I74" s="96">
        <f t="shared" si="1"/>
        <v>0</v>
      </c>
    </row>
    <row r="75" spans="1:9" ht="14.45" customHeight="1" x14ac:dyDescent="0.25">
      <c r="A75" s="30">
        <v>64</v>
      </c>
      <c r="B75" s="11" t="s">
        <v>173</v>
      </c>
      <c r="C75" s="11" t="s">
        <v>274</v>
      </c>
      <c r="D75" s="142">
        <v>2</v>
      </c>
      <c r="E75" s="143">
        <v>1</v>
      </c>
      <c r="F75" s="143">
        <v>1</v>
      </c>
      <c r="G75" s="97"/>
      <c r="H75" s="70">
        <f t="shared" si="0"/>
        <v>0</v>
      </c>
      <c r="I75" s="96">
        <f t="shared" si="1"/>
        <v>0</v>
      </c>
    </row>
    <row r="76" spans="1:9" ht="14.45" customHeight="1" x14ac:dyDescent="0.25">
      <c r="A76" s="30">
        <v>65</v>
      </c>
      <c r="B76" s="11" t="s">
        <v>173</v>
      </c>
      <c r="C76" s="11" t="s">
        <v>274</v>
      </c>
      <c r="D76" s="142">
        <v>3</v>
      </c>
      <c r="E76" s="143">
        <v>1</v>
      </c>
      <c r="F76" s="143">
        <v>1</v>
      </c>
      <c r="G76" s="97"/>
      <c r="H76" s="70">
        <f t="shared" si="0"/>
        <v>0</v>
      </c>
      <c r="I76" s="96">
        <f t="shared" si="1"/>
        <v>0</v>
      </c>
    </row>
    <row r="77" spans="1:9" ht="14.45" customHeight="1" x14ac:dyDescent="0.25">
      <c r="A77" s="30">
        <v>66</v>
      </c>
      <c r="B77" s="11" t="s">
        <v>52</v>
      </c>
      <c r="C77" s="11" t="s">
        <v>275</v>
      </c>
      <c r="D77" s="142" t="s">
        <v>0</v>
      </c>
      <c r="E77" s="143">
        <v>3</v>
      </c>
      <c r="F77" s="143">
        <v>39</v>
      </c>
      <c r="G77" s="124"/>
      <c r="H77" s="70">
        <f t="shared" ref="H77:H140" si="2">F77*G77</f>
        <v>0</v>
      </c>
      <c r="I77" s="96">
        <f t="shared" ref="I77:I140" si="3">E77*F77*G77</f>
        <v>0</v>
      </c>
    </row>
    <row r="78" spans="1:9" ht="14.45" customHeight="1" x14ac:dyDescent="0.25">
      <c r="A78" s="30">
        <v>67</v>
      </c>
      <c r="B78" s="11" t="s">
        <v>97</v>
      </c>
      <c r="C78" s="11" t="s">
        <v>276</v>
      </c>
      <c r="D78" s="142" t="s">
        <v>0</v>
      </c>
      <c r="E78" s="143">
        <v>3</v>
      </c>
      <c r="F78" s="143">
        <v>1</v>
      </c>
      <c r="G78" s="124"/>
      <c r="H78" s="70">
        <f t="shared" si="2"/>
        <v>0</v>
      </c>
      <c r="I78" s="96">
        <f t="shared" si="3"/>
        <v>0</v>
      </c>
    </row>
    <row r="79" spans="1:9" ht="14.45" customHeight="1" x14ac:dyDescent="0.25">
      <c r="A79" s="30">
        <v>68</v>
      </c>
      <c r="B79" s="11" t="s">
        <v>97</v>
      </c>
      <c r="C79" s="11" t="s">
        <v>276</v>
      </c>
      <c r="D79" s="142">
        <v>1</v>
      </c>
      <c r="E79" s="143">
        <v>1</v>
      </c>
      <c r="F79" s="143">
        <v>1</v>
      </c>
      <c r="G79" s="97"/>
      <c r="H79" s="70">
        <f t="shared" si="2"/>
        <v>0</v>
      </c>
      <c r="I79" s="96">
        <f t="shared" si="3"/>
        <v>0</v>
      </c>
    </row>
    <row r="80" spans="1:9" ht="14.45" customHeight="1" x14ac:dyDescent="0.25">
      <c r="A80" s="30">
        <v>69</v>
      </c>
      <c r="B80" s="11" t="s">
        <v>97</v>
      </c>
      <c r="C80" s="11" t="s">
        <v>276</v>
      </c>
      <c r="D80" s="142">
        <v>2</v>
      </c>
      <c r="E80" s="143">
        <v>1</v>
      </c>
      <c r="F80" s="143">
        <v>1</v>
      </c>
      <c r="G80" s="97"/>
      <c r="H80" s="70">
        <f t="shared" si="2"/>
        <v>0</v>
      </c>
      <c r="I80" s="96">
        <f t="shared" si="3"/>
        <v>0</v>
      </c>
    </row>
    <row r="81" spans="1:9" ht="14.45" customHeight="1" x14ac:dyDescent="0.25">
      <c r="A81" s="30">
        <v>70</v>
      </c>
      <c r="B81" s="11" t="s">
        <v>97</v>
      </c>
      <c r="C81" s="11" t="s">
        <v>276</v>
      </c>
      <c r="D81" s="142">
        <v>3</v>
      </c>
      <c r="E81" s="143">
        <v>1</v>
      </c>
      <c r="F81" s="143">
        <v>1</v>
      </c>
      <c r="G81" s="97"/>
      <c r="H81" s="70">
        <f t="shared" si="2"/>
        <v>0</v>
      </c>
      <c r="I81" s="96">
        <f t="shared" si="3"/>
        <v>0</v>
      </c>
    </row>
    <row r="82" spans="1:9" ht="14.45" customHeight="1" x14ac:dyDescent="0.25">
      <c r="A82" s="30">
        <v>71</v>
      </c>
      <c r="B82" s="11" t="s">
        <v>83</v>
      </c>
      <c r="C82" s="11" t="s">
        <v>277</v>
      </c>
      <c r="D82" s="142" t="s">
        <v>0</v>
      </c>
      <c r="E82" s="143">
        <v>3</v>
      </c>
      <c r="F82" s="143">
        <v>33</v>
      </c>
      <c r="G82" s="124"/>
      <c r="H82" s="70">
        <f t="shared" si="2"/>
        <v>0</v>
      </c>
      <c r="I82" s="96">
        <f t="shared" si="3"/>
        <v>0</v>
      </c>
    </row>
    <row r="83" spans="1:9" ht="14.45" customHeight="1" x14ac:dyDescent="0.25">
      <c r="A83" s="30">
        <v>72</v>
      </c>
      <c r="B83" s="11" t="s">
        <v>99</v>
      </c>
      <c r="C83" s="11" t="s">
        <v>278</v>
      </c>
      <c r="D83" s="142" t="s">
        <v>0</v>
      </c>
      <c r="E83" s="143">
        <v>3</v>
      </c>
      <c r="F83" s="143">
        <v>250</v>
      </c>
      <c r="G83" s="124"/>
      <c r="H83" s="70">
        <f t="shared" si="2"/>
        <v>0</v>
      </c>
      <c r="I83" s="96">
        <f t="shared" si="3"/>
        <v>0</v>
      </c>
    </row>
    <row r="84" spans="1:9" ht="14.45" customHeight="1" x14ac:dyDescent="0.25">
      <c r="A84" s="30">
        <v>73</v>
      </c>
      <c r="B84" s="11" t="s">
        <v>99</v>
      </c>
      <c r="C84" s="11" t="s">
        <v>278</v>
      </c>
      <c r="D84" s="142">
        <v>1</v>
      </c>
      <c r="E84" s="143">
        <v>1</v>
      </c>
      <c r="F84" s="143">
        <v>10</v>
      </c>
      <c r="G84" s="97"/>
      <c r="H84" s="70">
        <f t="shared" si="2"/>
        <v>0</v>
      </c>
      <c r="I84" s="96">
        <f t="shared" si="3"/>
        <v>0</v>
      </c>
    </row>
    <row r="85" spans="1:9" ht="14.45" customHeight="1" x14ac:dyDescent="0.25">
      <c r="A85" s="30">
        <v>74</v>
      </c>
      <c r="B85" s="11" t="s">
        <v>99</v>
      </c>
      <c r="C85" s="11" t="s">
        <v>278</v>
      </c>
      <c r="D85" s="142">
        <v>2</v>
      </c>
      <c r="E85" s="143">
        <v>1</v>
      </c>
      <c r="F85" s="143">
        <v>10</v>
      </c>
      <c r="G85" s="97"/>
      <c r="H85" s="70">
        <f t="shared" si="2"/>
        <v>0</v>
      </c>
      <c r="I85" s="96">
        <f t="shared" si="3"/>
        <v>0</v>
      </c>
    </row>
    <row r="86" spans="1:9" ht="14.45" customHeight="1" x14ac:dyDescent="0.25">
      <c r="A86" s="30">
        <v>75</v>
      </c>
      <c r="B86" s="11" t="s">
        <v>99</v>
      </c>
      <c r="C86" s="11" t="s">
        <v>278</v>
      </c>
      <c r="D86" s="142">
        <v>3</v>
      </c>
      <c r="E86" s="143">
        <v>1</v>
      </c>
      <c r="F86" s="143">
        <v>10</v>
      </c>
      <c r="G86" s="97"/>
      <c r="H86" s="70">
        <f t="shared" si="2"/>
        <v>0</v>
      </c>
      <c r="I86" s="96">
        <f t="shared" si="3"/>
        <v>0</v>
      </c>
    </row>
    <row r="87" spans="1:9" ht="14.45" customHeight="1" x14ac:dyDescent="0.25">
      <c r="A87" s="30">
        <v>76</v>
      </c>
      <c r="B87" s="11" t="s">
        <v>55</v>
      </c>
      <c r="C87" s="11" t="s">
        <v>279</v>
      </c>
      <c r="D87" s="142" t="s">
        <v>0</v>
      </c>
      <c r="E87" s="143">
        <v>3</v>
      </c>
      <c r="F87" s="143">
        <v>910</v>
      </c>
      <c r="G87" s="124"/>
      <c r="H87" s="70">
        <f t="shared" si="2"/>
        <v>0</v>
      </c>
      <c r="I87" s="96">
        <f t="shared" si="3"/>
        <v>0</v>
      </c>
    </row>
    <row r="88" spans="1:9" ht="14.45" customHeight="1" x14ac:dyDescent="0.25">
      <c r="A88" s="30">
        <v>77</v>
      </c>
      <c r="B88" s="11" t="s">
        <v>98</v>
      </c>
      <c r="C88" s="11" t="s">
        <v>280</v>
      </c>
      <c r="D88" s="142" t="s">
        <v>0</v>
      </c>
      <c r="E88" s="143">
        <v>3</v>
      </c>
      <c r="F88" s="143">
        <v>260</v>
      </c>
      <c r="G88" s="124"/>
      <c r="H88" s="70">
        <f t="shared" si="2"/>
        <v>0</v>
      </c>
      <c r="I88" s="96">
        <f t="shared" si="3"/>
        <v>0</v>
      </c>
    </row>
    <row r="89" spans="1:9" ht="14.45" customHeight="1" x14ac:dyDescent="0.25">
      <c r="A89" s="30">
        <v>78</v>
      </c>
      <c r="B89" s="11" t="s">
        <v>98</v>
      </c>
      <c r="C89" s="11" t="s">
        <v>280</v>
      </c>
      <c r="D89" s="142">
        <v>1</v>
      </c>
      <c r="E89" s="143">
        <v>1</v>
      </c>
      <c r="F89" s="143">
        <v>30</v>
      </c>
      <c r="G89" s="97"/>
      <c r="H89" s="70">
        <f t="shared" si="2"/>
        <v>0</v>
      </c>
      <c r="I89" s="96">
        <f t="shared" si="3"/>
        <v>0</v>
      </c>
    </row>
    <row r="90" spans="1:9" ht="14.45" customHeight="1" x14ac:dyDescent="0.25">
      <c r="A90" s="30">
        <v>79</v>
      </c>
      <c r="B90" s="11" t="s">
        <v>98</v>
      </c>
      <c r="C90" s="11" t="s">
        <v>280</v>
      </c>
      <c r="D90" s="142">
        <v>2</v>
      </c>
      <c r="E90" s="143">
        <v>1</v>
      </c>
      <c r="F90" s="143">
        <v>30</v>
      </c>
      <c r="G90" s="97"/>
      <c r="H90" s="70">
        <f t="shared" si="2"/>
        <v>0</v>
      </c>
      <c r="I90" s="96">
        <f t="shared" si="3"/>
        <v>0</v>
      </c>
    </row>
    <row r="91" spans="1:9" ht="14.45" customHeight="1" x14ac:dyDescent="0.25">
      <c r="A91" s="30">
        <v>80</v>
      </c>
      <c r="B91" s="11" t="s">
        <v>98</v>
      </c>
      <c r="C91" s="11" t="s">
        <v>280</v>
      </c>
      <c r="D91" s="142">
        <v>3</v>
      </c>
      <c r="E91" s="143">
        <v>1</v>
      </c>
      <c r="F91" s="143">
        <v>30</v>
      </c>
      <c r="G91" s="97"/>
      <c r="H91" s="70">
        <f t="shared" si="2"/>
        <v>0</v>
      </c>
      <c r="I91" s="96">
        <f t="shared" si="3"/>
        <v>0</v>
      </c>
    </row>
    <row r="92" spans="1:9" ht="14.45" customHeight="1" x14ac:dyDescent="0.25">
      <c r="A92" s="30">
        <v>81</v>
      </c>
      <c r="B92" s="11" t="s">
        <v>66</v>
      </c>
      <c r="C92" s="11" t="s">
        <v>281</v>
      </c>
      <c r="D92" s="142" t="s">
        <v>0</v>
      </c>
      <c r="E92" s="143">
        <v>3</v>
      </c>
      <c r="F92" s="143">
        <v>10</v>
      </c>
      <c r="G92" s="124"/>
      <c r="H92" s="70">
        <f t="shared" si="2"/>
        <v>0</v>
      </c>
      <c r="I92" s="96">
        <f t="shared" si="3"/>
        <v>0</v>
      </c>
    </row>
    <row r="93" spans="1:9" ht="14.45" customHeight="1" x14ac:dyDescent="0.25">
      <c r="A93" s="30">
        <v>82</v>
      </c>
      <c r="B93" s="11" t="s">
        <v>53</v>
      </c>
      <c r="C93" s="11" t="s">
        <v>282</v>
      </c>
      <c r="D93" s="142" t="s">
        <v>0</v>
      </c>
      <c r="E93" s="143">
        <v>3</v>
      </c>
      <c r="F93" s="143">
        <v>210</v>
      </c>
      <c r="G93" s="124"/>
      <c r="H93" s="70">
        <f t="shared" si="2"/>
        <v>0</v>
      </c>
      <c r="I93" s="96">
        <f t="shared" si="3"/>
        <v>0</v>
      </c>
    </row>
    <row r="94" spans="1:9" ht="14.45" customHeight="1" x14ac:dyDescent="0.25">
      <c r="A94" s="30">
        <v>83</v>
      </c>
      <c r="B94" s="11" t="s">
        <v>79</v>
      </c>
      <c r="C94" s="11" t="s">
        <v>283</v>
      </c>
      <c r="D94" s="142" t="s">
        <v>0</v>
      </c>
      <c r="E94" s="143">
        <v>3</v>
      </c>
      <c r="F94" s="143">
        <v>147</v>
      </c>
      <c r="G94" s="124"/>
      <c r="H94" s="70">
        <f t="shared" si="2"/>
        <v>0</v>
      </c>
      <c r="I94" s="96">
        <f t="shared" si="3"/>
        <v>0</v>
      </c>
    </row>
    <row r="95" spans="1:9" ht="14.45" customHeight="1" x14ac:dyDescent="0.25">
      <c r="A95" s="30">
        <v>84</v>
      </c>
      <c r="B95" s="11" t="s">
        <v>79</v>
      </c>
      <c r="C95" s="11" t="s">
        <v>283</v>
      </c>
      <c r="D95" s="142">
        <v>1</v>
      </c>
      <c r="E95" s="143">
        <v>1</v>
      </c>
      <c r="F95" s="143">
        <v>5</v>
      </c>
      <c r="G95" s="97"/>
      <c r="H95" s="70">
        <f t="shared" si="2"/>
        <v>0</v>
      </c>
      <c r="I95" s="96">
        <f t="shared" si="3"/>
        <v>0</v>
      </c>
    </row>
    <row r="96" spans="1:9" ht="14.45" customHeight="1" x14ac:dyDescent="0.25">
      <c r="A96" s="30">
        <v>85</v>
      </c>
      <c r="B96" s="11" t="s">
        <v>79</v>
      </c>
      <c r="C96" s="11" t="s">
        <v>283</v>
      </c>
      <c r="D96" s="142">
        <v>2</v>
      </c>
      <c r="E96" s="143">
        <v>1</v>
      </c>
      <c r="F96" s="143">
        <v>5</v>
      </c>
      <c r="G96" s="97"/>
      <c r="H96" s="70">
        <f t="shared" si="2"/>
        <v>0</v>
      </c>
      <c r="I96" s="96">
        <f t="shared" si="3"/>
        <v>0</v>
      </c>
    </row>
    <row r="97" spans="1:9" ht="14.45" customHeight="1" x14ac:dyDescent="0.25">
      <c r="A97" s="30">
        <v>86</v>
      </c>
      <c r="B97" s="11" t="s">
        <v>79</v>
      </c>
      <c r="C97" s="11" t="s">
        <v>283</v>
      </c>
      <c r="D97" s="142">
        <v>3</v>
      </c>
      <c r="E97" s="143">
        <v>1</v>
      </c>
      <c r="F97" s="143">
        <v>5</v>
      </c>
      <c r="G97" s="97"/>
      <c r="H97" s="70">
        <f t="shared" si="2"/>
        <v>0</v>
      </c>
      <c r="I97" s="96">
        <f t="shared" si="3"/>
        <v>0</v>
      </c>
    </row>
    <row r="98" spans="1:9" ht="14.45" customHeight="1" x14ac:dyDescent="0.25">
      <c r="A98" s="30">
        <v>87</v>
      </c>
      <c r="B98" s="11" t="s">
        <v>56</v>
      </c>
      <c r="C98" s="11" t="s">
        <v>284</v>
      </c>
      <c r="D98" s="142" t="s">
        <v>0</v>
      </c>
      <c r="E98" s="143">
        <v>3</v>
      </c>
      <c r="F98" s="143">
        <v>51</v>
      </c>
      <c r="G98" s="124"/>
      <c r="H98" s="70">
        <f t="shared" si="2"/>
        <v>0</v>
      </c>
      <c r="I98" s="96">
        <f t="shared" si="3"/>
        <v>0</v>
      </c>
    </row>
    <row r="99" spans="1:9" ht="14.45" customHeight="1" x14ac:dyDescent="0.25">
      <c r="A99" s="30">
        <v>88</v>
      </c>
      <c r="B99" s="11" t="s">
        <v>100</v>
      </c>
      <c r="C99" s="11" t="s">
        <v>285</v>
      </c>
      <c r="D99" s="142" t="s">
        <v>0</v>
      </c>
      <c r="E99" s="143">
        <v>3</v>
      </c>
      <c r="F99" s="143">
        <v>10</v>
      </c>
      <c r="G99" s="124"/>
      <c r="H99" s="70">
        <f t="shared" si="2"/>
        <v>0</v>
      </c>
      <c r="I99" s="96">
        <f t="shared" si="3"/>
        <v>0</v>
      </c>
    </row>
    <row r="100" spans="1:9" ht="14.45" customHeight="1" x14ac:dyDescent="0.25">
      <c r="A100" s="30">
        <v>89</v>
      </c>
      <c r="B100" s="11" t="s">
        <v>100</v>
      </c>
      <c r="C100" s="11" t="s">
        <v>285</v>
      </c>
      <c r="D100" s="142">
        <v>1</v>
      </c>
      <c r="E100" s="143">
        <v>1</v>
      </c>
      <c r="F100" s="143">
        <v>1</v>
      </c>
      <c r="G100" s="97"/>
      <c r="H100" s="70">
        <f t="shared" si="2"/>
        <v>0</v>
      </c>
      <c r="I100" s="96">
        <f t="shared" si="3"/>
        <v>0</v>
      </c>
    </row>
    <row r="101" spans="1:9" ht="14.45" customHeight="1" x14ac:dyDescent="0.25">
      <c r="A101" s="30">
        <v>90</v>
      </c>
      <c r="B101" s="11" t="s">
        <v>100</v>
      </c>
      <c r="C101" s="11" t="s">
        <v>285</v>
      </c>
      <c r="D101" s="142">
        <v>2</v>
      </c>
      <c r="E101" s="143">
        <v>1</v>
      </c>
      <c r="F101" s="143">
        <v>1</v>
      </c>
      <c r="G101" s="97"/>
      <c r="H101" s="70">
        <f t="shared" si="2"/>
        <v>0</v>
      </c>
      <c r="I101" s="96">
        <f t="shared" si="3"/>
        <v>0</v>
      </c>
    </row>
    <row r="102" spans="1:9" ht="14.45" customHeight="1" x14ac:dyDescent="0.25">
      <c r="A102" s="30">
        <v>91</v>
      </c>
      <c r="B102" s="11" t="s">
        <v>100</v>
      </c>
      <c r="C102" s="11" t="s">
        <v>285</v>
      </c>
      <c r="D102" s="142">
        <v>3</v>
      </c>
      <c r="E102" s="143">
        <v>1</v>
      </c>
      <c r="F102" s="143">
        <v>1</v>
      </c>
      <c r="G102" s="97"/>
      <c r="H102" s="70">
        <f t="shared" si="2"/>
        <v>0</v>
      </c>
      <c r="I102" s="96">
        <f t="shared" si="3"/>
        <v>0</v>
      </c>
    </row>
    <row r="103" spans="1:9" ht="14.45" customHeight="1" x14ac:dyDescent="0.25">
      <c r="A103" s="30">
        <v>92</v>
      </c>
      <c r="B103" s="11" t="s">
        <v>48</v>
      </c>
      <c r="C103" s="11" t="s">
        <v>286</v>
      </c>
      <c r="D103" s="142" t="s">
        <v>0</v>
      </c>
      <c r="E103" s="143">
        <v>3</v>
      </c>
      <c r="F103" s="143">
        <v>264</v>
      </c>
      <c r="G103" s="124"/>
      <c r="H103" s="70">
        <f t="shared" si="2"/>
        <v>0</v>
      </c>
      <c r="I103" s="96">
        <f t="shared" si="3"/>
        <v>0</v>
      </c>
    </row>
    <row r="104" spans="1:9" ht="14.45" customHeight="1" x14ac:dyDescent="0.25">
      <c r="A104" s="30">
        <v>93</v>
      </c>
      <c r="B104" s="11" t="s">
        <v>58</v>
      </c>
      <c r="C104" s="11" t="s">
        <v>287</v>
      </c>
      <c r="D104" s="142" t="s">
        <v>0</v>
      </c>
      <c r="E104" s="143">
        <v>3</v>
      </c>
      <c r="F104" s="143">
        <v>69</v>
      </c>
      <c r="G104" s="124"/>
      <c r="H104" s="70">
        <f t="shared" si="2"/>
        <v>0</v>
      </c>
      <c r="I104" s="96">
        <f t="shared" si="3"/>
        <v>0</v>
      </c>
    </row>
    <row r="105" spans="1:9" ht="14.45" customHeight="1" x14ac:dyDescent="0.25">
      <c r="A105" s="30">
        <v>94</v>
      </c>
      <c r="B105" s="11" t="s">
        <v>58</v>
      </c>
      <c r="C105" s="11" t="s">
        <v>287</v>
      </c>
      <c r="D105" s="142">
        <v>1</v>
      </c>
      <c r="E105" s="143">
        <v>1</v>
      </c>
      <c r="F105" s="143">
        <v>3</v>
      </c>
      <c r="G105" s="97"/>
      <c r="H105" s="70">
        <f t="shared" si="2"/>
        <v>0</v>
      </c>
      <c r="I105" s="96">
        <f t="shared" si="3"/>
        <v>0</v>
      </c>
    </row>
    <row r="106" spans="1:9" ht="14.45" customHeight="1" x14ac:dyDescent="0.25">
      <c r="A106" s="30">
        <v>95</v>
      </c>
      <c r="B106" s="11" t="s">
        <v>58</v>
      </c>
      <c r="C106" s="11" t="s">
        <v>287</v>
      </c>
      <c r="D106" s="142">
        <v>2</v>
      </c>
      <c r="E106" s="143">
        <v>1</v>
      </c>
      <c r="F106" s="143">
        <v>3</v>
      </c>
      <c r="G106" s="97"/>
      <c r="H106" s="70">
        <f t="shared" si="2"/>
        <v>0</v>
      </c>
      <c r="I106" s="96">
        <f t="shared" si="3"/>
        <v>0</v>
      </c>
    </row>
    <row r="107" spans="1:9" ht="14.45" customHeight="1" x14ac:dyDescent="0.25">
      <c r="A107" s="30">
        <v>96</v>
      </c>
      <c r="B107" s="11" t="s">
        <v>58</v>
      </c>
      <c r="C107" s="11" t="s">
        <v>287</v>
      </c>
      <c r="D107" s="142">
        <v>3</v>
      </c>
      <c r="E107" s="143">
        <v>1</v>
      </c>
      <c r="F107" s="143">
        <v>3</v>
      </c>
      <c r="G107" s="97"/>
      <c r="H107" s="70">
        <f t="shared" si="2"/>
        <v>0</v>
      </c>
      <c r="I107" s="96">
        <f t="shared" si="3"/>
        <v>0</v>
      </c>
    </row>
    <row r="108" spans="1:9" ht="14.45" customHeight="1" x14ac:dyDescent="0.25">
      <c r="A108" s="30">
        <v>97</v>
      </c>
      <c r="B108" s="11" t="s">
        <v>60</v>
      </c>
      <c r="C108" s="11" t="s">
        <v>288</v>
      </c>
      <c r="D108" s="142" t="s">
        <v>0</v>
      </c>
      <c r="E108" s="143">
        <v>3</v>
      </c>
      <c r="F108" s="143">
        <v>177</v>
      </c>
      <c r="G108" s="124"/>
      <c r="H108" s="70">
        <f t="shared" si="2"/>
        <v>0</v>
      </c>
      <c r="I108" s="96">
        <f t="shared" si="3"/>
        <v>0</v>
      </c>
    </row>
    <row r="109" spans="1:9" ht="14.45" customHeight="1" x14ac:dyDescent="0.25">
      <c r="A109" s="30">
        <v>98</v>
      </c>
      <c r="B109" s="11" t="s">
        <v>65</v>
      </c>
      <c r="C109" s="11" t="s">
        <v>289</v>
      </c>
      <c r="D109" s="142" t="s">
        <v>0</v>
      </c>
      <c r="E109" s="143">
        <v>3</v>
      </c>
      <c r="F109" s="143">
        <v>73</v>
      </c>
      <c r="G109" s="124"/>
      <c r="H109" s="70">
        <f t="shared" si="2"/>
        <v>0</v>
      </c>
      <c r="I109" s="96">
        <f t="shared" si="3"/>
        <v>0</v>
      </c>
    </row>
    <row r="110" spans="1:9" ht="14.45" customHeight="1" x14ac:dyDescent="0.25">
      <c r="A110" s="30">
        <v>99</v>
      </c>
      <c r="B110" s="11" t="s">
        <v>65</v>
      </c>
      <c r="C110" s="11" t="s">
        <v>289</v>
      </c>
      <c r="D110" s="142">
        <v>1</v>
      </c>
      <c r="E110" s="143">
        <v>1</v>
      </c>
      <c r="F110" s="143">
        <v>1</v>
      </c>
      <c r="G110" s="97"/>
      <c r="H110" s="70">
        <f t="shared" si="2"/>
        <v>0</v>
      </c>
      <c r="I110" s="96">
        <f t="shared" si="3"/>
        <v>0</v>
      </c>
    </row>
    <row r="111" spans="1:9" ht="14.45" customHeight="1" x14ac:dyDescent="0.25">
      <c r="A111" s="30">
        <v>100</v>
      </c>
      <c r="B111" s="11" t="s">
        <v>65</v>
      </c>
      <c r="C111" s="11" t="s">
        <v>289</v>
      </c>
      <c r="D111" s="142">
        <v>2</v>
      </c>
      <c r="E111" s="143">
        <v>1</v>
      </c>
      <c r="F111" s="143">
        <v>1</v>
      </c>
      <c r="G111" s="97"/>
      <c r="H111" s="70">
        <f t="shared" si="2"/>
        <v>0</v>
      </c>
      <c r="I111" s="96">
        <f t="shared" si="3"/>
        <v>0</v>
      </c>
    </row>
    <row r="112" spans="1:9" ht="14.45" customHeight="1" x14ac:dyDescent="0.25">
      <c r="A112" s="30">
        <v>101</v>
      </c>
      <c r="B112" s="11" t="s">
        <v>65</v>
      </c>
      <c r="C112" s="11" t="s">
        <v>289</v>
      </c>
      <c r="D112" s="142">
        <v>3</v>
      </c>
      <c r="E112" s="143">
        <v>1</v>
      </c>
      <c r="F112" s="143">
        <v>1</v>
      </c>
      <c r="G112" s="97"/>
      <c r="H112" s="70">
        <f t="shared" si="2"/>
        <v>0</v>
      </c>
      <c r="I112" s="96">
        <f t="shared" si="3"/>
        <v>0</v>
      </c>
    </row>
    <row r="113" spans="1:9" ht="14.45" customHeight="1" x14ac:dyDescent="0.25">
      <c r="A113" s="30">
        <v>102</v>
      </c>
      <c r="B113" s="11" t="s">
        <v>67</v>
      </c>
      <c r="C113" s="11" t="s">
        <v>290</v>
      </c>
      <c r="D113" s="142" t="s">
        <v>0</v>
      </c>
      <c r="E113" s="143">
        <v>3</v>
      </c>
      <c r="F113" s="143">
        <v>164</v>
      </c>
      <c r="G113" s="124"/>
      <c r="H113" s="70">
        <f t="shared" si="2"/>
        <v>0</v>
      </c>
      <c r="I113" s="96">
        <f t="shared" si="3"/>
        <v>0</v>
      </c>
    </row>
    <row r="114" spans="1:9" ht="14.45" customHeight="1" x14ac:dyDescent="0.25">
      <c r="A114" s="30">
        <v>103</v>
      </c>
      <c r="B114" s="11" t="s">
        <v>73</v>
      </c>
      <c r="C114" s="11" t="s">
        <v>291</v>
      </c>
      <c r="D114" s="142" t="s">
        <v>0</v>
      </c>
      <c r="E114" s="143">
        <v>3</v>
      </c>
      <c r="F114" s="143">
        <v>16</v>
      </c>
      <c r="G114" s="124"/>
      <c r="H114" s="70">
        <f t="shared" si="2"/>
        <v>0</v>
      </c>
      <c r="I114" s="96">
        <f t="shared" si="3"/>
        <v>0</v>
      </c>
    </row>
    <row r="115" spans="1:9" ht="14.45" customHeight="1" x14ac:dyDescent="0.25">
      <c r="A115" s="30">
        <v>104</v>
      </c>
      <c r="B115" s="11" t="s">
        <v>73</v>
      </c>
      <c r="C115" s="11" t="s">
        <v>291</v>
      </c>
      <c r="D115" s="142">
        <v>1</v>
      </c>
      <c r="E115" s="143">
        <v>1</v>
      </c>
      <c r="F115" s="143">
        <v>1</v>
      </c>
      <c r="G115" s="97"/>
      <c r="H115" s="70">
        <f t="shared" si="2"/>
        <v>0</v>
      </c>
      <c r="I115" s="96">
        <f t="shared" si="3"/>
        <v>0</v>
      </c>
    </row>
    <row r="116" spans="1:9" ht="14.45" customHeight="1" x14ac:dyDescent="0.25">
      <c r="A116" s="30">
        <v>105</v>
      </c>
      <c r="B116" s="11" t="s">
        <v>73</v>
      </c>
      <c r="C116" s="11" t="s">
        <v>291</v>
      </c>
      <c r="D116" s="142">
        <v>2</v>
      </c>
      <c r="E116" s="143">
        <v>1</v>
      </c>
      <c r="F116" s="143">
        <v>1</v>
      </c>
      <c r="G116" s="97"/>
      <c r="H116" s="70">
        <f t="shared" si="2"/>
        <v>0</v>
      </c>
      <c r="I116" s="96">
        <f t="shared" si="3"/>
        <v>0</v>
      </c>
    </row>
    <row r="117" spans="1:9" ht="14.45" customHeight="1" x14ac:dyDescent="0.25">
      <c r="A117" s="30">
        <v>106</v>
      </c>
      <c r="B117" s="11" t="s">
        <v>73</v>
      </c>
      <c r="C117" s="11" t="s">
        <v>291</v>
      </c>
      <c r="D117" s="142">
        <v>3</v>
      </c>
      <c r="E117" s="143">
        <v>1</v>
      </c>
      <c r="F117" s="143">
        <v>1</v>
      </c>
      <c r="G117" s="97"/>
      <c r="H117" s="70">
        <f t="shared" si="2"/>
        <v>0</v>
      </c>
      <c r="I117" s="96">
        <f t="shared" si="3"/>
        <v>0</v>
      </c>
    </row>
    <row r="118" spans="1:9" ht="14.45" customHeight="1" x14ac:dyDescent="0.25">
      <c r="A118" s="30">
        <v>116</v>
      </c>
      <c r="B118" s="11" t="s">
        <v>101</v>
      </c>
      <c r="C118" s="11" t="s">
        <v>292</v>
      </c>
      <c r="D118" s="142" t="s">
        <v>0</v>
      </c>
      <c r="E118" s="143">
        <v>3</v>
      </c>
      <c r="F118" s="143">
        <v>1</v>
      </c>
      <c r="G118" s="124"/>
      <c r="H118" s="70">
        <f t="shared" si="2"/>
        <v>0</v>
      </c>
      <c r="I118" s="96">
        <f t="shared" si="3"/>
        <v>0</v>
      </c>
    </row>
    <row r="119" spans="1:9" ht="14.45" customHeight="1" x14ac:dyDescent="0.25">
      <c r="A119" s="30">
        <v>117</v>
      </c>
      <c r="B119" s="11" t="s">
        <v>101</v>
      </c>
      <c r="C119" s="11" t="s">
        <v>292</v>
      </c>
      <c r="D119" s="142">
        <v>1</v>
      </c>
      <c r="E119" s="143">
        <v>1</v>
      </c>
      <c r="F119" s="143">
        <v>1</v>
      </c>
      <c r="G119" s="97"/>
      <c r="H119" s="70">
        <f t="shared" si="2"/>
        <v>0</v>
      </c>
      <c r="I119" s="96">
        <f t="shared" si="3"/>
        <v>0</v>
      </c>
    </row>
    <row r="120" spans="1:9" ht="14.45" customHeight="1" x14ac:dyDescent="0.25">
      <c r="A120" s="30">
        <v>118</v>
      </c>
      <c r="B120" s="11" t="s">
        <v>101</v>
      </c>
      <c r="C120" s="11" t="s">
        <v>292</v>
      </c>
      <c r="D120" s="142">
        <v>2</v>
      </c>
      <c r="E120" s="143">
        <v>1</v>
      </c>
      <c r="F120" s="143">
        <v>1</v>
      </c>
      <c r="G120" s="97"/>
      <c r="H120" s="70">
        <f t="shared" si="2"/>
        <v>0</v>
      </c>
      <c r="I120" s="96">
        <f t="shared" si="3"/>
        <v>0</v>
      </c>
    </row>
    <row r="121" spans="1:9" ht="14.45" customHeight="1" x14ac:dyDescent="0.25">
      <c r="A121" s="30">
        <v>119</v>
      </c>
      <c r="B121" s="11" t="s">
        <v>101</v>
      </c>
      <c r="C121" s="11" t="s">
        <v>292</v>
      </c>
      <c r="D121" s="142">
        <v>3</v>
      </c>
      <c r="E121" s="143">
        <v>1</v>
      </c>
      <c r="F121" s="143">
        <v>1</v>
      </c>
      <c r="G121" s="97"/>
      <c r="H121" s="70">
        <f t="shared" si="2"/>
        <v>0</v>
      </c>
      <c r="I121" s="96">
        <f t="shared" si="3"/>
        <v>0</v>
      </c>
    </row>
    <row r="122" spans="1:9" ht="14.45" customHeight="1" x14ac:dyDescent="0.25">
      <c r="A122" s="30">
        <v>120</v>
      </c>
      <c r="B122" s="11" t="s">
        <v>57</v>
      </c>
      <c r="C122" s="11" t="s">
        <v>293</v>
      </c>
      <c r="D122" s="142" t="s">
        <v>0</v>
      </c>
      <c r="E122" s="143">
        <v>3</v>
      </c>
      <c r="F122" s="143">
        <v>476</v>
      </c>
      <c r="G122" s="124"/>
      <c r="H122" s="70">
        <f t="shared" si="2"/>
        <v>0</v>
      </c>
      <c r="I122" s="96">
        <f t="shared" si="3"/>
        <v>0</v>
      </c>
    </row>
    <row r="123" spans="1:9" ht="14.45" customHeight="1" x14ac:dyDescent="0.25">
      <c r="A123" s="30">
        <v>121</v>
      </c>
      <c r="B123" s="11" t="s">
        <v>102</v>
      </c>
      <c r="C123" s="11" t="s">
        <v>294</v>
      </c>
      <c r="D123" s="142" t="s">
        <v>0</v>
      </c>
      <c r="E123" s="143">
        <v>3</v>
      </c>
      <c r="F123" s="143">
        <v>6</v>
      </c>
      <c r="G123" s="124"/>
      <c r="H123" s="70">
        <f t="shared" si="2"/>
        <v>0</v>
      </c>
      <c r="I123" s="96">
        <f t="shared" si="3"/>
        <v>0</v>
      </c>
    </row>
    <row r="124" spans="1:9" ht="14.45" customHeight="1" x14ac:dyDescent="0.25">
      <c r="A124" s="30">
        <v>122</v>
      </c>
      <c r="B124" s="11" t="s">
        <v>102</v>
      </c>
      <c r="C124" s="11" t="s">
        <v>294</v>
      </c>
      <c r="D124" s="142">
        <v>1</v>
      </c>
      <c r="E124" s="143">
        <v>1</v>
      </c>
      <c r="F124" s="143">
        <v>1</v>
      </c>
      <c r="G124" s="97"/>
      <c r="H124" s="70">
        <f t="shared" si="2"/>
        <v>0</v>
      </c>
      <c r="I124" s="96">
        <f t="shared" si="3"/>
        <v>0</v>
      </c>
    </row>
    <row r="125" spans="1:9" ht="14.45" customHeight="1" x14ac:dyDescent="0.25">
      <c r="A125" s="30">
        <v>123</v>
      </c>
      <c r="B125" s="11" t="s">
        <v>102</v>
      </c>
      <c r="C125" s="11" t="s">
        <v>294</v>
      </c>
      <c r="D125" s="142">
        <v>2</v>
      </c>
      <c r="E125" s="143">
        <v>1</v>
      </c>
      <c r="F125" s="143">
        <v>1</v>
      </c>
      <c r="G125" s="97"/>
      <c r="H125" s="70">
        <f t="shared" si="2"/>
        <v>0</v>
      </c>
      <c r="I125" s="96">
        <f t="shared" si="3"/>
        <v>0</v>
      </c>
    </row>
    <row r="126" spans="1:9" ht="14.45" customHeight="1" x14ac:dyDescent="0.25">
      <c r="A126" s="30">
        <v>124</v>
      </c>
      <c r="B126" s="11" t="s">
        <v>102</v>
      </c>
      <c r="C126" s="11" t="s">
        <v>294</v>
      </c>
      <c r="D126" s="142">
        <v>3</v>
      </c>
      <c r="E126" s="143">
        <v>1</v>
      </c>
      <c r="F126" s="143">
        <v>1</v>
      </c>
      <c r="G126" s="97"/>
      <c r="H126" s="70">
        <f t="shared" si="2"/>
        <v>0</v>
      </c>
      <c r="I126" s="96">
        <f t="shared" si="3"/>
        <v>0</v>
      </c>
    </row>
    <row r="127" spans="1:9" ht="14.45" customHeight="1" x14ac:dyDescent="0.25">
      <c r="A127" s="30">
        <v>125</v>
      </c>
      <c r="B127" s="11" t="s">
        <v>150</v>
      </c>
      <c r="C127" s="11" t="s">
        <v>295</v>
      </c>
      <c r="D127" s="142" t="s">
        <v>0</v>
      </c>
      <c r="E127" s="143">
        <v>3</v>
      </c>
      <c r="F127" s="143">
        <v>248</v>
      </c>
      <c r="G127" s="124"/>
      <c r="H127" s="70">
        <f t="shared" si="2"/>
        <v>0</v>
      </c>
      <c r="I127" s="96">
        <f t="shared" si="3"/>
        <v>0</v>
      </c>
    </row>
    <row r="128" spans="1:9" ht="14.45" customHeight="1" x14ac:dyDescent="0.25">
      <c r="A128" s="30">
        <v>126</v>
      </c>
      <c r="B128" s="11" t="s">
        <v>171</v>
      </c>
      <c r="C128" s="11" t="s">
        <v>296</v>
      </c>
      <c r="D128" s="142" t="s">
        <v>0</v>
      </c>
      <c r="E128" s="143">
        <v>3</v>
      </c>
      <c r="F128" s="143">
        <v>4</v>
      </c>
      <c r="G128" s="124"/>
      <c r="H128" s="70">
        <f t="shared" si="2"/>
        <v>0</v>
      </c>
      <c r="I128" s="96">
        <f t="shared" si="3"/>
        <v>0</v>
      </c>
    </row>
    <row r="129" spans="1:9" ht="14.45" customHeight="1" x14ac:dyDescent="0.25">
      <c r="A129" s="30">
        <v>127</v>
      </c>
      <c r="B129" s="11" t="s">
        <v>171</v>
      </c>
      <c r="C129" s="11" t="s">
        <v>296</v>
      </c>
      <c r="D129" s="142">
        <v>1</v>
      </c>
      <c r="E129" s="143">
        <v>1</v>
      </c>
      <c r="F129" s="143">
        <v>1</v>
      </c>
      <c r="G129" s="97"/>
      <c r="H129" s="70">
        <f t="shared" si="2"/>
        <v>0</v>
      </c>
      <c r="I129" s="96">
        <f t="shared" si="3"/>
        <v>0</v>
      </c>
    </row>
    <row r="130" spans="1:9" ht="14.45" customHeight="1" x14ac:dyDescent="0.25">
      <c r="A130" s="30">
        <v>128</v>
      </c>
      <c r="B130" s="11" t="s">
        <v>171</v>
      </c>
      <c r="C130" s="11" t="s">
        <v>296</v>
      </c>
      <c r="D130" s="142">
        <v>2</v>
      </c>
      <c r="E130" s="143">
        <v>1</v>
      </c>
      <c r="F130" s="143">
        <v>1</v>
      </c>
      <c r="G130" s="97"/>
      <c r="H130" s="70">
        <f t="shared" si="2"/>
        <v>0</v>
      </c>
      <c r="I130" s="96">
        <f t="shared" si="3"/>
        <v>0</v>
      </c>
    </row>
    <row r="131" spans="1:9" ht="14.45" customHeight="1" x14ac:dyDescent="0.25">
      <c r="A131" s="30">
        <v>129</v>
      </c>
      <c r="B131" s="11" t="s">
        <v>171</v>
      </c>
      <c r="C131" s="11" t="s">
        <v>296</v>
      </c>
      <c r="D131" s="142">
        <v>3</v>
      </c>
      <c r="E131" s="143">
        <v>1</v>
      </c>
      <c r="F131" s="143">
        <v>1</v>
      </c>
      <c r="G131" s="97"/>
      <c r="H131" s="70">
        <f t="shared" si="2"/>
        <v>0</v>
      </c>
      <c r="I131" s="96">
        <f t="shared" si="3"/>
        <v>0</v>
      </c>
    </row>
    <row r="132" spans="1:9" ht="14.45" customHeight="1" x14ac:dyDescent="0.25">
      <c r="A132" s="30">
        <v>130</v>
      </c>
      <c r="B132" s="11" t="s">
        <v>77</v>
      </c>
      <c r="C132" s="11" t="s">
        <v>297</v>
      </c>
      <c r="D132" s="142" t="s">
        <v>0</v>
      </c>
      <c r="E132" s="143">
        <v>3</v>
      </c>
      <c r="F132" s="143">
        <v>60</v>
      </c>
      <c r="G132" s="124"/>
      <c r="H132" s="70">
        <f t="shared" si="2"/>
        <v>0</v>
      </c>
      <c r="I132" s="96">
        <f t="shared" si="3"/>
        <v>0</v>
      </c>
    </row>
    <row r="133" spans="1:9" ht="14.45" customHeight="1" x14ac:dyDescent="0.25">
      <c r="A133" s="30">
        <v>131</v>
      </c>
      <c r="B133" s="11" t="s">
        <v>103</v>
      </c>
      <c r="C133" s="11" t="s">
        <v>298</v>
      </c>
      <c r="D133" s="142" t="s">
        <v>0</v>
      </c>
      <c r="E133" s="143">
        <v>3</v>
      </c>
      <c r="F133" s="143">
        <v>1</v>
      </c>
      <c r="G133" s="124"/>
      <c r="H133" s="70">
        <f t="shared" si="2"/>
        <v>0</v>
      </c>
      <c r="I133" s="96">
        <f t="shared" si="3"/>
        <v>0</v>
      </c>
    </row>
    <row r="134" spans="1:9" ht="14.45" customHeight="1" x14ac:dyDescent="0.25">
      <c r="A134" s="30">
        <v>132</v>
      </c>
      <c r="B134" s="11" t="s">
        <v>103</v>
      </c>
      <c r="C134" s="11" t="s">
        <v>298</v>
      </c>
      <c r="D134" s="142">
        <v>1</v>
      </c>
      <c r="E134" s="143">
        <v>1</v>
      </c>
      <c r="F134" s="143">
        <v>1</v>
      </c>
      <c r="G134" s="97"/>
      <c r="H134" s="70">
        <f t="shared" si="2"/>
        <v>0</v>
      </c>
      <c r="I134" s="96">
        <f t="shared" si="3"/>
        <v>0</v>
      </c>
    </row>
    <row r="135" spans="1:9" ht="14.45" customHeight="1" x14ac:dyDescent="0.25">
      <c r="A135" s="30">
        <v>133</v>
      </c>
      <c r="B135" s="11" t="s">
        <v>103</v>
      </c>
      <c r="C135" s="11" t="s">
        <v>298</v>
      </c>
      <c r="D135" s="142">
        <v>2</v>
      </c>
      <c r="E135" s="143">
        <v>1</v>
      </c>
      <c r="F135" s="143">
        <v>1</v>
      </c>
      <c r="G135" s="97"/>
      <c r="H135" s="70">
        <f t="shared" si="2"/>
        <v>0</v>
      </c>
      <c r="I135" s="96">
        <f t="shared" si="3"/>
        <v>0</v>
      </c>
    </row>
    <row r="136" spans="1:9" ht="14.45" customHeight="1" x14ac:dyDescent="0.25">
      <c r="A136" s="30">
        <v>134</v>
      </c>
      <c r="B136" s="11" t="s">
        <v>103</v>
      </c>
      <c r="C136" s="11" t="s">
        <v>298</v>
      </c>
      <c r="D136" s="142">
        <v>3</v>
      </c>
      <c r="E136" s="143">
        <v>1</v>
      </c>
      <c r="F136" s="143">
        <v>1</v>
      </c>
      <c r="G136" s="97"/>
      <c r="H136" s="70">
        <f t="shared" si="2"/>
        <v>0</v>
      </c>
      <c r="I136" s="96">
        <f t="shared" si="3"/>
        <v>0</v>
      </c>
    </row>
    <row r="137" spans="1:9" ht="14.45" customHeight="1" x14ac:dyDescent="0.25">
      <c r="A137" s="30">
        <v>135</v>
      </c>
      <c r="B137" s="11" t="s">
        <v>76</v>
      </c>
      <c r="C137" s="11" t="s">
        <v>299</v>
      </c>
      <c r="D137" s="142" t="s">
        <v>0</v>
      </c>
      <c r="E137" s="143">
        <v>3</v>
      </c>
      <c r="F137" s="143">
        <v>6</v>
      </c>
      <c r="G137" s="124"/>
      <c r="H137" s="70">
        <f t="shared" si="2"/>
        <v>0</v>
      </c>
      <c r="I137" s="96">
        <f t="shared" si="3"/>
        <v>0</v>
      </c>
    </row>
    <row r="138" spans="1:9" ht="14.45" customHeight="1" x14ac:dyDescent="0.25">
      <c r="A138" s="30">
        <v>136</v>
      </c>
      <c r="B138" s="11" t="s">
        <v>104</v>
      </c>
      <c r="C138" s="11" t="s">
        <v>300</v>
      </c>
      <c r="D138" s="142" t="s">
        <v>0</v>
      </c>
      <c r="E138" s="143">
        <v>3</v>
      </c>
      <c r="F138" s="143">
        <v>1</v>
      </c>
      <c r="G138" s="124"/>
      <c r="H138" s="70">
        <f t="shared" si="2"/>
        <v>0</v>
      </c>
      <c r="I138" s="96">
        <f t="shared" si="3"/>
        <v>0</v>
      </c>
    </row>
    <row r="139" spans="1:9" ht="14.45" customHeight="1" x14ac:dyDescent="0.25">
      <c r="A139" s="30">
        <v>137</v>
      </c>
      <c r="B139" s="11" t="s">
        <v>104</v>
      </c>
      <c r="C139" s="11" t="s">
        <v>300</v>
      </c>
      <c r="D139" s="142">
        <v>1</v>
      </c>
      <c r="E139" s="143">
        <v>1</v>
      </c>
      <c r="F139" s="143">
        <v>1</v>
      </c>
      <c r="G139" s="97"/>
      <c r="H139" s="70">
        <f t="shared" si="2"/>
        <v>0</v>
      </c>
      <c r="I139" s="96">
        <f t="shared" si="3"/>
        <v>0</v>
      </c>
    </row>
    <row r="140" spans="1:9" ht="14.45" customHeight="1" x14ac:dyDescent="0.25">
      <c r="A140" s="30">
        <v>138</v>
      </c>
      <c r="B140" s="11" t="s">
        <v>104</v>
      </c>
      <c r="C140" s="11" t="s">
        <v>300</v>
      </c>
      <c r="D140" s="142">
        <v>2</v>
      </c>
      <c r="E140" s="143">
        <v>1</v>
      </c>
      <c r="F140" s="143">
        <v>1</v>
      </c>
      <c r="G140" s="97"/>
      <c r="H140" s="70">
        <f t="shared" si="2"/>
        <v>0</v>
      </c>
      <c r="I140" s="96">
        <f t="shared" si="3"/>
        <v>0</v>
      </c>
    </row>
    <row r="141" spans="1:9" ht="14.45" customHeight="1" x14ac:dyDescent="0.25">
      <c r="A141" s="30">
        <v>139</v>
      </c>
      <c r="B141" s="11" t="s">
        <v>104</v>
      </c>
      <c r="C141" s="11" t="s">
        <v>300</v>
      </c>
      <c r="D141" s="142">
        <v>3</v>
      </c>
      <c r="E141" s="143">
        <v>1</v>
      </c>
      <c r="F141" s="143">
        <v>1</v>
      </c>
      <c r="G141" s="97"/>
      <c r="H141" s="70">
        <f t="shared" ref="H141:H175" si="4">F141*G141</f>
        <v>0</v>
      </c>
      <c r="I141" s="96">
        <f t="shared" ref="I141:I175" si="5">E141*F141*G141</f>
        <v>0</v>
      </c>
    </row>
    <row r="142" spans="1:9" s="5" customFormat="1" ht="14.45" customHeight="1" x14ac:dyDescent="0.25">
      <c r="A142" s="30">
        <v>140</v>
      </c>
      <c r="B142" s="11" t="s">
        <v>59</v>
      </c>
      <c r="C142" s="11" t="s">
        <v>301</v>
      </c>
      <c r="D142" s="142" t="s">
        <v>0</v>
      </c>
      <c r="E142" s="143">
        <v>3</v>
      </c>
      <c r="F142" s="143">
        <v>1400</v>
      </c>
      <c r="G142" s="124"/>
      <c r="H142" s="70">
        <f t="shared" si="4"/>
        <v>0</v>
      </c>
      <c r="I142" s="96">
        <f t="shared" si="5"/>
        <v>0</v>
      </c>
    </row>
    <row r="143" spans="1:9" ht="14.45" customHeight="1" x14ac:dyDescent="0.25">
      <c r="A143" s="30">
        <v>141</v>
      </c>
      <c r="B143" s="11" t="s">
        <v>78</v>
      </c>
      <c r="C143" s="11" t="s">
        <v>302</v>
      </c>
      <c r="D143" s="142" t="s">
        <v>0</v>
      </c>
      <c r="E143" s="143">
        <v>3</v>
      </c>
      <c r="F143" s="143">
        <v>756</v>
      </c>
      <c r="G143" s="124"/>
      <c r="H143" s="70">
        <f t="shared" si="4"/>
        <v>0</v>
      </c>
      <c r="I143" s="96">
        <f t="shared" si="5"/>
        <v>0</v>
      </c>
    </row>
    <row r="144" spans="1:9" ht="14.45" customHeight="1" x14ac:dyDescent="0.25">
      <c r="A144" s="30">
        <v>142</v>
      </c>
      <c r="B144" s="11" t="s">
        <v>78</v>
      </c>
      <c r="C144" s="11" t="s">
        <v>302</v>
      </c>
      <c r="D144" s="142">
        <v>1</v>
      </c>
      <c r="E144" s="143">
        <v>1</v>
      </c>
      <c r="F144" s="143">
        <v>30</v>
      </c>
      <c r="G144" s="97"/>
      <c r="H144" s="70">
        <f t="shared" si="4"/>
        <v>0</v>
      </c>
      <c r="I144" s="96">
        <f t="shared" si="5"/>
        <v>0</v>
      </c>
    </row>
    <row r="145" spans="1:9" ht="14.45" customHeight="1" x14ac:dyDescent="0.25">
      <c r="A145" s="30">
        <v>143</v>
      </c>
      <c r="B145" s="11" t="s">
        <v>78</v>
      </c>
      <c r="C145" s="11" t="s">
        <v>302</v>
      </c>
      <c r="D145" s="142">
        <v>2</v>
      </c>
      <c r="E145" s="143">
        <v>1</v>
      </c>
      <c r="F145" s="143">
        <v>30</v>
      </c>
      <c r="G145" s="97"/>
      <c r="H145" s="70">
        <f t="shared" si="4"/>
        <v>0</v>
      </c>
      <c r="I145" s="96">
        <f t="shared" si="5"/>
        <v>0</v>
      </c>
    </row>
    <row r="146" spans="1:9" ht="14.45" customHeight="1" x14ac:dyDescent="0.25">
      <c r="A146" s="30">
        <v>144</v>
      </c>
      <c r="B146" s="11" t="s">
        <v>78</v>
      </c>
      <c r="C146" s="11" t="s">
        <v>302</v>
      </c>
      <c r="D146" s="142">
        <v>3</v>
      </c>
      <c r="E146" s="143">
        <v>1</v>
      </c>
      <c r="F146" s="143">
        <v>30</v>
      </c>
      <c r="G146" s="97"/>
      <c r="H146" s="70">
        <f t="shared" si="4"/>
        <v>0</v>
      </c>
      <c r="I146" s="96">
        <f t="shared" si="5"/>
        <v>0</v>
      </c>
    </row>
    <row r="147" spans="1:9" ht="14.45" customHeight="1" x14ac:dyDescent="0.25">
      <c r="A147" s="30">
        <v>145</v>
      </c>
      <c r="B147" s="11" t="s">
        <v>62</v>
      </c>
      <c r="C147" s="11" t="s">
        <v>303</v>
      </c>
      <c r="D147" s="142" t="s">
        <v>0</v>
      </c>
      <c r="E147" s="143">
        <v>3</v>
      </c>
      <c r="F147" s="143">
        <v>3768</v>
      </c>
      <c r="G147" s="124"/>
      <c r="H147" s="70">
        <f t="shared" si="4"/>
        <v>0</v>
      </c>
      <c r="I147" s="96">
        <f t="shared" si="5"/>
        <v>0</v>
      </c>
    </row>
    <row r="148" spans="1:9" ht="14.45" customHeight="1" x14ac:dyDescent="0.25">
      <c r="A148" s="30">
        <v>146</v>
      </c>
      <c r="B148" s="11" t="s">
        <v>105</v>
      </c>
      <c r="C148" s="11" t="s">
        <v>304</v>
      </c>
      <c r="D148" s="142" t="s">
        <v>0</v>
      </c>
      <c r="E148" s="143">
        <v>3</v>
      </c>
      <c r="F148" s="143">
        <v>30</v>
      </c>
      <c r="G148" s="124"/>
      <c r="H148" s="70">
        <f t="shared" si="4"/>
        <v>0</v>
      </c>
      <c r="I148" s="96">
        <f t="shared" si="5"/>
        <v>0</v>
      </c>
    </row>
    <row r="149" spans="1:9" ht="14.45" customHeight="1" x14ac:dyDescent="0.25">
      <c r="A149" s="30">
        <v>147</v>
      </c>
      <c r="B149" s="11" t="s">
        <v>105</v>
      </c>
      <c r="C149" s="11" t="s">
        <v>304</v>
      </c>
      <c r="D149" s="142">
        <v>1</v>
      </c>
      <c r="E149" s="143">
        <v>1</v>
      </c>
      <c r="F149" s="143">
        <v>30</v>
      </c>
      <c r="G149" s="97"/>
      <c r="H149" s="70">
        <f t="shared" si="4"/>
        <v>0</v>
      </c>
      <c r="I149" s="96">
        <f t="shared" si="5"/>
        <v>0</v>
      </c>
    </row>
    <row r="150" spans="1:9" ht="14.45" customHeight="1" x14ac:dyDescent="0.25">
      <c r="A150" s="30">
        <v>148</v>
      </c>
      <c r="B150" s="11" t="s">
        <v>105</v>
      </c>
      <c r="C150" s="11" t="s">
        <v>304</v>
      </c>
      <c r="D150" s="142">
        <v>2</v>
      </c>
      <c r="E150" s="143">
        <v>1</v>
      </c>
      <c r="F150" s="143">
        <v>30</v>
      </c>
      <c r="G150" s="97"/>
      <c r="H150" s="70">
        <f t="shared" si="4"/>
        <v>0</v>
      </c>
      <c r="I150" s="96">
        <f t="shared" si="5"/>
        <v>0</v>
      </c>
    </row>
    <row r="151" spans="1:9" ht="14.45" customHeight="1" x14ac:dyDescent="0.25">
      <c r="A151" s="30">
        <v>149</v>
      </c>
      <c r="B151" s="11" t="s">
        <v>105</v>
      </c>
      <c r="C151" s="11" t="s">
        <v>304</v>
      </c>
      <c r="D151" s="142">
        <v>3</v>
      </c>
      <c r="E151" s="143">
        <v>1</v>
      </c>
      <c r="F151" s="143">
        <v>30</v>
      </c>
      <c r="G151" s="97"/>
      <c r="H151" s="70">
        <f t="shared" si="4"/>
        <v>0</v>
      </c>
      <c r="I151" s="96">
        <f t="shared" si="5"/>
        <v>0</v>
      </c>
    </row>
    <row r="152" spans="1:9" ht="14.45" customHeight="1" x14ac:dyDescent="0.25">
      <c r="A152" s="30">
        <v>150</v>
      </c>
      <c r="B152" s="11" t="s">
        <v>49</v>
      </c>
      <c r="C152" s="11" t="s">
        <v>305</v>
      </c>
      <c r="D152" s="142" t="s">
        <v>0</v>
      </c>
      <c r="E152" s="143">
        <v>3</v>
      </c>
      <c r="F152" s="143">
        <v>222</v>
      </c>
      <c r="G152" s="124"/>
      <c r="H152" s="70">
        <f t="shared" si="4"/>
        <v>0</v>
      </c>
      <c r="I152" s="96">
        <f t="shared" si="5"/>
        <v>0</v>
      </c>
    </row>
    <row r="153" spans="1:9" ht="14.45" customHeight="1" x14ac:dyDescent="0.25">
      <c r="A153" s="30">
        <v>151</v>
      </c>
      <c r="B153" s="11" t="s">
        <v>54</v>
      </c>
      <c r="C153" s="11" t="s">
        <v>306</v>
      </c>
      <c r="D153" s="142" t="s">
        <v>0</v>
      </c>
      <c r="E153" s="143">
        <v>3</v>
      </c>
      <c r="F153" s="143">
        <v>83</v>
      </c>
      <c r="G153" s="124"/>
      <c r="H153" s="70">
        <f t="shared" si="4"/>
        <v>0</v>
      </c>
      <c r="I153" s="96">
        <f t="shared" si="5"/>
        <v>0</v>
      </c>
    </row>
    <row r="154" spans="1:9" ht="14.45" customHeight="1" x14ac:dyDescent="0.25">
      <c r="A154" s="30">
        <v>152</v>
      </c>
      <c r="B154" s="11" t="s">
        <v>54</v>
      </c>
      <c r="C154" s="11" t="s">
        <v>306</v>
      </c>
      <c r="D154" s="142">
        <v>1</v>
      </c>
      <c r="E154" s="143">
        <v>1</v>
      </c>
      <c r="F154" s="143">
        <v>10</v>
      </c>
      <c r="G154" s="97"/>
      <c r="H154" s="70">
        <f t="shared" si="4"/>
        <v>0</v>
      </c>
      <c r="I154" s="96">
        <f t="shared" si="5"/>
        <v>0</v>
      </c>
    </row>
    <row r="155" spans="1:9" ht="14.45" customHeight="1" x14ac:dyDescent="0.25">
      <c r="A155" s="30">
        <v>153</v>
      </c>
      <c r="B155" s="11" t="s">
        <v>54</v>
      </c>
      <c r="C155" s="11" t="s">
        <v>306</v>
      </c>
      <c r="D155" s="142">
        <v>2</v>
      </c>
      <c r="E155" s="143">
        <v>1</v>
      </c>
      <c r="F155" s="143">
        <v>10</v>
      </c>
      <c r="G155" s="97"/>
      <c r="H155" s="70">
        <f t="shared" si="4"/>
        <v>0</v>
      </c>
      <c r="I155" s="96">
        <f t="shared" si="5"/>
        <v>0</v>
      </c>
    </row>
    <row r="156" spans="1:9" ht="14.45" customHeight="1" x14ac:dyDescent="0.25">
      <c r="A156" s="30">
        <v>154</v>
      </c>
      <c r="B156" s="11" t="s">
        <v>54</v>
      </c>
      <c r="C156" s="11" t="s">
        <v>306</v>
      </c>
      <c r="D156" s="142">
        <v>3</v>
      </c>
      <c r="E156" s="143">
        <v>1</v>
      </c>
      <c r="F156" s="143">
        <v>10</v>
      </c>
      <c r="G156" s="97"/>
      <c r="H156" s="70">
        <f t="shared" si="4"/>
        <v>0</v>
      </c>
      <c r="I156" s="96">
        <f t="shared" si="5"/>
        <v>0</v>
      </c>
    </row>
    <row r="157" spans="1:9" ht="14.45" customHeight="1" x14ac:dyDescent="0.25">
      <c r="A157" s="30">
        <v>155</v>
      </c>
      <c r="B157" s="11" t="s">
        <v>61</v>
      </c>
      <c r="C157" s="11" t="s">
        <v>307</v>
      </c>
      <c r="D157" s="142" t="s">
        <v>0</v>
      </c>
      <c r="E157" s="143">
        <v>3</v>
      </c>
      <c r="F157" s="143">
        <v>704</v>
      </c>
      <c r="G157" s="124"/>
      <c r="H157" s="70">
        <f t="shared" si="4"/>
        <v>0</v>
      </c>
      <c r="I157" s="96">
        <f t="shared" si="5"/>
        <v>0</v>
      </c>
    </row>
    <row r="158" spans="1:9" ht="14.45" customHeight="1" x14ac:dyDescent="0.25">
      <c r="A158" s="30">
        <v>156</v>
      </c>
      <c r="B158" s="11" t="s">
        <v>74</v>
      </c>
      <c r="C158" s="11" t="s">
        <v>308</v>
      </c>
      <c r="D158" s="142" t="s">
        <v>0</v>
      </c>
      <c r="E158" s="143">
        <v>3</v>
      </c>
      <c r="F158" s="143">
        <v>16</v>
      </c>
      <c r="G158" s="124"/>
      <c r="H158" s="70">
        <f t="shared" si="4"/>
        <v>0</v>
      </c>
      <c r="I158" s="96">
        <f t="shared" si="5"/>
        <v>0</v>
      </c>
    </row>
    <row r="159" spans="1:9" ht="14.45" customHeight="1" x14ac:dyDescent="0.25">
      <c r="A159" s="30">
        <v>157</v>
      </c>
      <c r="B159" s="11" t="s">
        <v>74</v>
      </c>
      <c r="C159" s="11" t="s">
        <v>308</v>
      </c>
      <c r="D159" s="142">
        <v>1</v>
      </c>
      <c r="E159" s="143">
        <v>1</v>
      </c>
      <c r="F159" s="143">
        <v>1</v>
      </c>
      <c r="G159" s="97"/>
      <c r="H159" s="70">
        <f t="shared" si="4"/>
        <v>0</v>
      </c>
      <c r="I159" s="96">
        <f t="shared" si="5"/>
        <v>0</v>
      </c>
    </row>
    <row r="160" spans="1:9" ht="14.45" customHeight="1" x14ac:dyDescent="0.25">
      <c r="A160" s="30">
        <v>158</v>
      </c>
      <c r="B160" s="11" t="s">
        <v>74</v>
      </c>
      <c r="C160" s="11" t="s">
        <v>308</v>
      </c>
      <c r="D160" s="142">
        <v>2</v>
      </c>
      <c r="E160" s="143">
        <v>1</v>
      </c>
      <c r="F160" s="143">
        <v>1</v>
      </c>
      <c r="G160" s="97"/>
      <c r="H160" s="70">
        <f t="shared" si="4"/>
        <v>0</v>
      </c>
      <c r="I160" s="96">
        <f t="shared" si="5"/>
        <v>0</v>
      </c>
    </row>
    <row r="161" spans="1:9" ht="14.45" customHeight="1" x14ac:dyDescent="0.25">
      <c r="A161" s="30">
        <v>159</v>
      </c>
      <c r="B161" s="11" t="s">
        <v>74</v>
      </c>
      <c r="C161" s="11" t="s">
        <v>308</v>
      </c>
      <c r="D161" s="142">
        <v>3</v>
      </c>
      <c r="E161" s="143">
        <v>1</v>
      </c>
      <c r="F161" s="143">
        <v>1</v>
      </c>
      <c r="G161" s="97"/>
      <c r="H161" s="70">
        <f t="shared" si="4"/>
        <v>0</v>
      </c>
      <c r="I161" s="96">
        <f t="shared" si="5"/>
        <v>0</v>
      </c>
    </row>
    <row r="162" spans="1:9" ht="14.45" customHeight="1" x14ac:dyDescent="0.25">
      <c r="A162" s="30">
        <v>164</v>
      </c>
      <c r="B162" s="11" t="s">
        <v>64</v>
      </c>
      <c r="C162" s="11" t="s">
        <v>309</v>
      </c>
      <c r="D162" s="142" t="s">
        <v>0</v>
      </c>
      <c r="E162" s="143">
        <v>3</v>
      </c>
      <c r="F162" s="143">
        <v>18</v>
      </c>
      <c r="G162" s="124"/>
      <c r="H162" s="70">
        <f t="shared" si="4"/>
        <v>0</v>
      </c>
      <c r="I162" s="96">
        <f t="shared" si="5"/>
        <v>0</v>
      </c>
    </row>
    <row r="163" spans="1:9" ht="14.45" customHeight="1" x14ac:dyDescent="0.25">
      <c r="A163" s="30">
        <v>165</v>
      </c>
      <c r="B163" s="11" t="s">
        <v>64</v>
      </c>
      <c r="C163" s="11" t="s">
        <v>309</v>
      </c>
      <c r="D163" s="142">
        <v>1</v>
      </c>
      <c r="E163" s="143">
        <v>1</v>
      </c>
      <c r="F163" s="143">
        <v>1</v>
      </c>
      <c r="G163" s="97"/>
      <c r="H163" s="70">
        <f t="shared" si="4"/>
        <v>0</v>
      </c>
      <c r="I163" s="96">
        <f t="shared" si="5"/>
        <v>0</v>
      </c>
    </row>
    <row r="164" spans="1:9" ht="14.45" customHeight="1" x14ac:dyDescent="0.25">
      <c r="A164" s="30">
        <v>166</v>
      </c>
      <c r="B164" s="11" t="s">
        <v>64</v>
      </c>
      <c r="C164" s="11" t="s">
        <v>309</v>
      </c>
      <c r="D164" s="142">
        <v>2</v>
      </c>
      <c r="E164" s="143">
        <v>1</v>
      </c>
      <c r="F164" s="143">
        <v>1</v>
      </c>
      <c r="G164" s="97"/>
      <c r="H164" s="70">
        <f t="shared" si="4"/>
        <v>0</v>
      </c>
      <c r="I164" s="96">
        <f t="shared" si="5"/>
        <v>0</v>
      </c>
    </row>
    <row r="165" spans="1:9" ht="14.45" customHeight="1" x14ac:dyDescent="0.25">
      <c r="A165" s="30">
        <v>167</v>
      </c>
      <c r="B165" s="11" t="s">
        <v>64</v>
      </c>
      <c r="C165" s="11" t="s">
        <v>309</v>
      </c>
      <c r="D165" s="142">
        <v>3</v>
      </c>
      <c r="E165" s="143">
        <v>1</v>
      </c>
      <c r="F165" s="143">
        <v>1</v>
      </c>
      <c r="G165" s="97"/>
      <c r="H165" s="70">
        <f t="shared" si="4"/>
        <v>0</v>
      </c>
      <c r="I165" s="96">
        <f t="shared" si="5"/>
        <v>0</v>
      </c>
    </row>
    <row r="166" spans="1:9" ht="14.45" customHeight="1" x14ac:dyDescent="0.25">
      <c r="A166" s="30">
        <v>168</v>
      </c>
      <c r="B166" s="11" t="s">
        <v>152</v>
      </c>
      <c r="C166" s="11" t="s">
        <v>310</v>
      </c>
      <c r="D166" s="142" t="s">
        <v>0</v>
      </c>
      <c r="E166" s="143">
        <v>3</v>
      </c>
      <c r="F166" s="143">
        <v>703</v>
      </c>
      <c r="G166" s="124"/>
      <c r="H166" s="70">
        <f t="shared" si="4"/>
        <v>0</v>
      </c>
      <c r="I166" s="96">
        <f t="shared" si="5"/>
        <v>0</v>
      </c>
    </row>
    <row r="167" spans="1:9" ht="14.45" customHeight="1" x14ac:dyDescent="0.25">
      <c r="A167" s="30">
        <v>169</v>
      </c>
      <c r="B167" s="11" t="s">
        <v>151</v>
      </c>
      <c r="C167" s="11" t="s">
        <v>311</v>
      </c>
      <c r="D167" s="142" t="s">
        <v>0</v>
      </c>
      <c r="E167" s="143">
        <v>3</v>
      </c>
      <c r="F167" s="143">
        <v>14</v>
      </c>
      <c r="G167" s="146"/>
      <c r="H167" s="70">
        <f t="shared" si="4"/>
        <v>0</v>
      </c>
      <c r="I167" s="96">
        <f t="shared" si="5"/>
        <v>0</v>
      </c>
    </row>
    <row r="168" spans="1:9" ht="14.45" customHeight="1" x14ac:dyDescent="0.25">
      <c r="A168" s="30">
        <v>170</v>
      </c>
      <c r="B168" s="11" t="s">
        <v>151</v>
      </c>
      <c r="C168" s="11" t="s">
        <v>311</v>
      </c>
      <c r="D168" s="142">
        <v>1</v>
      </c>
      <c r="E168" s="143">
        <v>1</v>
      </c>
      <c r="F168" s="143">
        <v>10</v>
      </c>
      <c r="G168" s="97"/>
      <c r="H168" s="70">
        <f t="shared" si="4"/>
        <v>0</v>
      </c>
      <c r="I168" s="96">
        <f t="shared" si="5"/>
        <v>0</v>
      </c>
    </row>
    <row r="169" spans="1:9" ht="14.45" customHeight="1" x14ac:dyDescent="0.25">
      <c r="A169" s="30">
        <v>171</v>
      </c>
      <c r="B169" s="11" t="s">
        <v>151</v>
      </c>
      <c r="C169" s="11" t="s">
        <v>311</v>
      </c>
      <c r="D169" s="142">
        <v>2</v>
      </c>
      <c r="E169" s="143">
        <v>1</v>
      </c>
      <c r="F169" s="143">
        <v>10</v>
      </c>
      <c r="G169" s="97"/>
      <c r="H169" s="70">
        <f t="shared" si="4"/>
        <v>0</v>
      </c>
      <c r="I169" s="96">
        <f t="shared" si="5"/>
        <v>0</v>
      </c>
    </row>
    <row r="170" spans="1:9" ht="14.45" customHeight="1" x14ac:dyDescent="0.25">
      <c r="A170" s="30">
        <v>172</v>
      </c>
      <c r="B170" s="11" t="s">
        <v>151</v>
      </c>
      <c r="C170" s="11" t="s">
        <v>311</v>
      </c>
      <c r="D170" s="142">
        <v>3</v>
      </c>
      <c r="E170" s="143">
        <v>1</v>
      </c>
      <c r="F170" s="143">
        <v>10</v>
      </c>
      <c r="G170" s="97"/>
      <c r="H170" s="70">
        <f t="shared" si="4"/>
        <v>0</v>
      </c>
      <c r="I170" s="96">
        <f t="shared" si="5"/>
        <v>0</v>
      </c>
    </row>
    <row r="171" spans="1:9" ht="14.45" customHeight="1" x14ac:dyDescent="0.25">
      <c r="A171" s="30">
        <v>173</v>
      </c>
      <c r="B171" s="11" t="s">
        <v>154</v>
      </c>
      <c r="C171" s="11" t="s">
        <v>312</v>
      </c>
      <c r="D171" s="142" t="s">
        <v>0</v>
      </c>
      <c r="E171" s="143">
        <v>3</v>
      </c>
      <c r="F171" s="143">
        <v>2133</v>
      </c>
      <c r="G171" s="124"/>
      <c r="H171" s="70">
        <f t="shared" si="4"/>
        <v>0</v>
      </c>
      <c r="I171" s="96">
        <f t="shared" si="5"/>
        <v>0</v>
      </c>
    </row>
    <row r="172" spans="1:9" ht="14.45" customHeight="1" x14ac:dyDescent="0.25">
      <c r="A172" s="30">
        <v>174</v>
      </c>
      <c r="B172" s="11" t="s">
        <v>153</v>
      </c>
      <c r="C172" s="11" t="s">
        <v>313</v>
      </c>
      <c r="D172" s="142" t="s">
        <v>0</v>
      </c>
      <c r="E172" s="143">
        <v>3</v>
      </c>
      <c r="F172" s="143">
        <v>34</v>
      </c>
      <c r="G172" s="124"/>
      <c r="H172" s="70">
        <f t="shared" si="4"/>
        <v>0</v>
      </c>
      <c r="I172" s="96">
        <f t="shared" si="5"/>
        <v>0</v>
      </c>
    </row>
    <row r="173" spans="1:9" ht="14.45" customHeight="1" x14ac:dyDescent="0.25">
      <c r="A173" s="30">
        <v>175</v>
      </c>
      <c r="B173" s="11" t="s">
        <v>153</v>
      </c>
      <c r="C173" s="11" t="s">
        <v>313</v>
      </c>
      <c r="D173" s="142">
        <v>1</v>
      </c>
      <c r="E173" s="143">
        <v>1</v>
      </c>
      <c r="F173" s="143">
        <v>3</v>
      </c>
      <c r="G173" s="97"/>
      <c r="H173" s="70">
        <f t="shared" si="4"/>
        <v>0</v>
      </c>
      <c r="I173" s="96">
        <f t="shared" si="5"/>
        <v>0</v>
      </c>
    </row>
    <row r="174" spans="1:9" ht="14.45" customHeight="1" x14ac:dyDescent="0.25">
      <c r="A174" s="30">
        <v>176</v>
      </c>
      <c r="B174" s="11" t="s">
        <v>153</v>
      </c>
      <c r="C174" s="11" t="s">
        <v>313</v>
      </c>
      <c r="D174" s="142">
        <v>2</v>
      </c>
      <c r="E174" s="143">
        <v>1</v>
      </c>
      <c r="F174" s="143">
        <v>3</v>
      </c>
      <c r="G174" s="97"/>
      <c r="H174" s="70">
        <f t="shared" si="4"/>
        <v>0</v>
      </c>
      <c r="I174" s="96">
        <f t="shared" si="5"/>
        <v>0</v>
      </c>
    </row>
    <row r="175" spans="1:9" ht="14.45" customHeight="1" x14ac:dyDescent="0.25">
      <c r="A175" s="30">
        <v>177</v>
      </c>
      <c r="B175" s="11" t="s">
        <v>153</v>
      </c>
      <c r="C175" s="11" t="s">
        <v>313</v>
      </c>
      <c r="D175" s="144">
        <v>3</v>
      </c>
      <c r="E175" s="145">
        <v>1</v>
      </c>
      <c r="F175" s="145">
        <v>3</v>
      </c>
      <c r="G175" s="98"/>
      <c r="H175" s="117">
        <f t="shared" si="4"/>
        <v>0</v>
      </c>
      <c r="I175" s="118">
        <f t="shared" si="5"/>
        <v>0</v>
      </c>
    </row>
    <row r="176" spans="1:9" ht="17.100000000000001" customHeight="1" x14ac:dyDescent="0.25">
      <c r="D176" s="155"/>
      <c r="E176" s="90" t="s">
        <v>356</v>
      </c>
      <c r="F176" s="90"/>
      <c r="G176" s="90"/>
      <c r="H176" s="73">
        <f>SUM(H12:H175)</f>
        <v>0</v>
      </c>
      <c r="I176" s="119"/>
    </row>
    <row r="177" spans="4:9" ht="17.100000000000001" customHeight="1" x14ac:dyDescent="0.25">
      <c r="D177" s="6"/>
      <c r="E177" s="94" t="s">
        <v>339</v>
      </c>
      <c r="F177" s="94"/>
      <c r="G177" s="94"/>
      <c r="H177" s="120"/>
      <c r="I177" s="93">
        <f>SUM(I13:I175)</f>
        <v>0</v>
      </c>
    </row>
  </sheetData>
  <mergeCells count="4">
    <mergeCell ref="A6:I6"/>
    <mergeCell ref="A1:I1"/>
    <mergeCell ref="A2:I2"/>
    <mergeCell ref="A4:B4"/>
  </mergeCells>
  <phoneticPr fontId="5" type="noConversion"/>
  <dataValidations xWindow="836" yWindow="765" count="1">
    <dataValidation type="custom" allowBlank="1" showInputMessage="1" showErrorMessage="1" errorTitle="Pogreška pri unosu" error="Molimo Vas da unesete cijenu u iznosu sa do dvije decimalne znamenke." promptTitle="Unos cijene" prompt="Molimo Vas da unesete cijenu u iznosu sa do dvije decimalne znamenke." sqref="F66 G12:G175" xr:uid="{3B027C53-4251-4994-916C-530CA1C6BE52}">
      <formula1>F12=ROUND(F12,2)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85" fitToHeight="6" orientation="landscape" r:id="rId1"/>
  <headerFooter>
    <oddFooter>&amp;C&amp;P/&amp;N</oddFooter>
  </headerFooter>
  <rowBreaks count="3" manualBreakCount="3">
    <brk id="31" max="8" man="1"/>
    <brk id="66" max="8" man="1"/>
    <brk id="102" max="8" man="1"/>
  </rowBreaks>
  <ignoredErrors>
    <ignoredError sqref="I12 I13:I17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088E-D2C2-4FDA-A3E9-BFB8DD6FFCF7}">
  <sheetPr>
    <tabColor theme="0" tint="-0.14999847407452621"/>
    <pageSetUpPr fitToPage="1"/>
  </sheetPr>
  <dimension ref="A1:AH48"/>
  <sheetViews>
    <sheetView showGridLines="0" topLeftCell="B1" zoomScaleNormal="100" zoomScaleSheetLayoutView="100" workbookViewId="0">
      <selection sqref="A1:J1"/>
    </sheetView>
  </sheetViews>
  <sheetFormatPr defaultColWidth="8.85546875" defaultRowHeight="14.25" x14ac:dyDescent="0.25"/>
  <cols>
    <col min="1" max="1" width="7.7109375" style="54" customWidth="1"/>
    <col min="2" max="2" width="11.7109375" style="52" customWidth="1"/>
    <col min="3" max="3" width="30.28515625" style="52" bestFit="1" customWidth="1"/>
    <col min="4" max="4" width="20.7109375" style="52" customWidth="1"/>
    <col min="5" max="5" width="10.7109375" style="54" customWidth="1"/>
    <col min="6" max="6" width="10.7109375" style="52" customWidth="1"/>
    <col min="7" max="7" width="13.7109375" style="52" customWidth="1"/>
    <col min="8" max="9" width="15.7109375" style="52" customWidth="1"/>
    <col min="10" max="10" width="17.7109375" style="52" customWidth="1"/>
    <col min="11" max="16384" width="8.85546875" style="52"/>
  </cols>
  <sheetData>
    <row r="1" spans="1:10" ht="15" customHeight="1" x14ac:dyDescent="0.25">
      <c r="A1" s="157" t="s">
        <v>139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ht="15" customHeight="1" x14ac:dyDescent="0.25">
      <c r="A2" s="157" t="s">
        <v>140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customHeight="1" x14ac:dyDescent="0.25">
      <c r="A3" s="156" t="s">
        <v>141</v>
      </c>
      <c r="B3" s="156"/>
      <c r="C3" s="156"/>
      <c r="D3" s="53"/>
      <c r="F3" s="101"/>
      <c r="G3" s="101"/>
      <c r="H3" s="101"/>
      <c r="J3" s="102"/>
    </row>
    <row r="4" spans="1:10" ht="15" customHeight="1" x14ac:dyDescent="0.25">
      <c r="A4" s="156" t="s">
        <v>209</v>
      </c>
      <c r="B4" s="163"/>
      <c r="C4" s="55"/>
      <c r="D4" s="55"/>
      <c r="E4" s="55"/>
      <c r="F4" s="103"/>
      <c r="G4" s="103"/>
      <c r="H4" s="103"/>
    </row>
    <row r="5" spans="1:10" s="59" customFormat="1" ht="15" customHeight="1" x14ac:dyDescent="0.25">
      <c r="B5" s="61"/>
      <c r="C5" s="61"/>
      <c r="D5" s="61"/>
      <c r="E5" s="61"/>
      <c r="F5" s="61"/>
      <c r="G5" s="61"/>
      <c r="H5" s="61"/>
      <c r="I5" s="61"/>
      <c r="J5" s="61"/>
    </row>
    <row r="6" spans="1:10" s="59" customFormat="1" ht="15" customHeight="1" x14ac:dyDescent="0.25">
      <c r="A6" s="162" t="s">
        <v>200</v>
      </c>
      <c r="B6" s="162"/>
      <c r="C6" s="162"/>
      <c r="D6" s="162"/>
      <c r="E6" s="162"/>
      <c r="F6" s="162"/>
      <c r="G6" s="162"/>
      <c r="H6" s="162"/>
      <c r="I6" s="162"/>
      <c r="J6" s="162"/>
    </row>
    <row r="7" spans="1:10" ht="15" customHeight="1" x14ac:dyDescent="0.25">
      <c r="A7" s="52" t="s">
        <v>176</v>
      </c>
      <c r="E7" s="52"/>
    </row>
    <row r="8" spans="1:10" ht="15" customHeight="1" x14ac:dyDescent="0.25">
      <c r="B8" s="58"/>
      <c r="C8" s="58"/>
      <c r="D8" s="58"/>
      <c r="E8" s="58"/>
      <c r="F8" s="58"/>
      <c r="G8" s="58"/>
      <c r="H8" s="58"/>
      <c r="I8" s="58"/>
      <c r="J8" s="58"/>
    </row>
    <row r="9" spans="1:10" ht="24.95" customHeight="1" x14ac:dyDescent="0.25">
      <c r="A9" s="104" t="s">
        <v>343</v>
      </c>
      <c r="B9" s="58"/>
      <c r="C9" s="58"/>
      <c r="D9" s="58"/>
      <c r="E9" s="58"/>
      <c r="I9" s="58"/>
      <c r="J9" s="58"/>
    </row>
    <row r="10" spans="1:10" ht="50.1" customHeight="1" x14ac:dyDescent="0.25">
      <c r="A10" s="62" t="s">
        <v>26</v>
      </c>
      <c r="B10" s="63" t="s">
        <v>25</v>
      </c>
      <c r="C10" s="63" t="s">
        <v>27</v>
      </c>
      <c r="D10" s="62" t="s">
        <v>201</v>
      </c>
      <c r="E10" s="62" t="s">
        <v>345</v>
      </c>
      <c r="F10" s="62" t="s">
        <v>346</v>
      </c>
      <c r="G10" s="62" t="s">
        <v>210</v>
      </c>
      <c r="H10" s="62" t="s">
        <v>341</v>
      </c>
      <c r="I10" s="62" t="s">
        <v>342</v>
      </c>
    </row>
    <row r="11" spans="1:10" ht="12" customHeight="1" x14ac:dyDescent="0.25">
      <c r="A11" s="105">
        <v>1</v>
      </c>
      <c r="B11" s="106">
        <v>2</v>
      </c>
      <c r="C11" s="106">
        <v>3</v>
      </c>
      <c r="D11" s="105">
        <v>4</v>
      </c>
      <c r="E11" s="105">
        <v>5</v>
      </c>
      <c r="F11" s="105">
        <v>6</v>
      </c>
      <c r="G11" s="105">
        <v>7</v>
      </c>
      <c r="H11" s="105">
        <v>8</v>
      </c>
      <c r="I11" s="105">
        <v>9</v>
      </c>
    </row>
    <row r="12" spans="1:10" ht="14.45" customHeight="1" x14ac:dyDescent="0.25">
      <c r="A12" s="107">
        <v>1</v>
      </c>
      <c r="B12" s="108" t="s">
        <v>107</v>
      </c>
      <c r="C12" s="109" t="s">
        <v>108</v>
      </c>
      <c r="D12" s="109" t="s">
        <v>144</v>
      </c>
      <c r="E12" s="66">
        <v>3</v>
      </c>
      <c r="F12" s="110">
        <v>22</v>
      </c>
      <c r="G12" s="97"/>
      <c r="H12" s="111">
        <f>F12*G12</f>
        <v>0</v>
      </c>
      <c r="I12" s="111">
        <f>E12*F12*G12</f>
        <v>0</v>
      </c>
    </row>
    <row r="13" spans="1:10" ht="14.45" customHeight="1" x14ac:dyDescent="0.25">
      <c r="A13" s="107">
        <v>2</v>
      </c>
      <c r="B13" s="108" t="s">
        <v>109</v>
      </c>
      <c r="C13" s="109" t="s">
        <v>110</v>
      </c>
      <c r="D13" s="109" t="s">
        <v>144</v>
      </c>
      <c r="E13" s="66">
        <v>3</v>
      </c>
      <c r="F13" s="110">
        <v>22</v>
      </c>
      <c r="G13" s="97"/>
      <c r="H13" s="111">
        <f t="shared" ref="H13:H21" si="0">F13*G13</f>
        <v>0</v>
      </c>
      <c r="I13" s="111">
        <f t="shared" ref="I13:I21" si="1">E13*F13*G13</f>
        <v>0</v>
      </c>
    </row>
    <row r="14" spans="1:10" ht="14.45" customHeight="1" x14ac:dyDescent="0.25">
      <c r="A14" s="107">
        <v>3</v>
      </c>
      <c r="B14" s="108" t="s">
        <v>111</v>
      </c>
      <c r="C14" s="109" t="s">
        <v>112</v>
      </c>
      <c r="D14" s="109" t="s">
        <v>144</v>
      </c>
      <c r="E14" s="66">
        <v>3</v>
      </c>
      <c r="F14" s="110">
        <v>200</v>
      </c>
      <c r="G14" s="97"/>
      <c r="H14" s="111">
        <f t="shared" si="0"/>
        <v>0</v>
      </c>
      <c r="I14" s="111">
        <f t="shared" si="1"/>
        <v>0</v>
      </c>
    </row>
    <row r="15" spans="1:10" ht="14.45" customHeight="1" x14ac:dyDescent="0.25">
      <c r="A15" s="107">
        <v>4</v>
      </c>
      <c r="B15" s="108" t="s">
        <v>113</v>
      </c>
      <c r="C15" s="109" t="s">
        <v>114</v>
      </c>
      <c r="D15" s="109" t="s">
        <v>144</v>
      </c>
      <c r="E15" s="66">
        <v>3</v>
      </c>
      <c r="F15" s="110">
        <v>200</v>
      </c>
      <c r="G15" s="97"/>
      <c r="H15" s="111">
        <f t="shared" si="0"/>
        <v>0</v>
      </c>
      <c r="I15" s="111">
        <f t="shared" si="1"/>
        <v>0</v>
      </c>
    </row>
    <row r="16" spans="1:10" ht="14.45" customHeight="1" x14ac:dyDescent="0.25">
      <c r="A16" s="107">
        <v>5</v>
      </c>
      <c r="B16" s="108" t="s">
        <v>115</v>
      </c>
      <c r="C16" s="109" t="s">
        <v>116</v>
      </c>
      <c r="D16" s="109" t="s">
        <v>144</v>
      </c>
      <c r="E16" s="66">
        <v>3</v>
      </c>
      <c r="F16" s="110">
        <v>2</v>
      </c>
      <c r="G16" s="97"/>
      <c r="H16" s="111">
        <f t="shared" si="0"/>
        <v>0</v>
      </c>
      <c r="I16" s="111">
        <f t="shared" si="1"/>
        <v>0</v>
      </c>
    </row>
    <row r="17" spans="1:9" ht="14.45" customHeight="1" x14ac:dyDescent="0.25">
      <c r="A17" s="107">
        <v>6</v>
      </c>
      <c r="B17" s="108" t="s">
        <v>117</v>
      </c>
      <c r="C17" s="109" t="s">
        <v>118</v>
      </c>
      <c r="D17" s="109" t="s">
        <v>144</v>
      </c>
      <c r="E17" s="66">
        <v>3</v>
      </c>
      <c r="F17" s="110">
        <v>2</v>
      </c>
      <c r="G17" s="97"/>
      <c r="H17" s="111">
        <f t="shared" si="0"/>
        <v>0</v>
      </c>
      <c r="I17" s="111">
        <f t="shared" si="1"/>
        <v>0</v>
      </c>
    </row>
    <row r="18" spans="1:9" ht="14.45" customHeight="1" x14ac:dyDescent="0.25">
      <c r="A18" s="107">
        <v>7</v>
      </c>
      <c r="B18" s="108" t="s">
        <v>119</v>
      </c>
      <c r="C18" s="109" t="s">
        <v>120</v>
      </c>
      <c r="D18" s="109" t="s">
        <v>144</v>
      </c>
      <c r="E18" s="66">
        <v>3</v>
      </c>
      <c r="F18" s="110">
        <v>4</v>
      </c>
      <c r="G18" s="97"/>
      <c r="H18" s="111">
        <f t="shared" si="0"/>
        <v>0</v>
      </c>
      <c r="I18" s="111">
        <f t="shared" si="1"/>
        <v>0</v>
      </c>
    </row>
    <row r="19" spans="1:9" ht="14.45" customHeight="1" x14ac:dyDescent="0.25">
      <c r="A19" s="107">
        <v>8</v>
      </c>
      <c r="B19" s="108" t="s">
        <v>121</v>
      </c>
      <c r="C19" s="109" t="s">
        <v>122</v>
      </c>
      <c r="D19" s="109" t="s">
        <v>144</v>
      </c>
      <c r="E19" s="66">
        <v>3</v>
      </c>
      <c r="F19" s="110">
        <v>200</v>
      </c>
      <c r="G19" s="97"/>
      <c r="H19" s="111">
        <f t="shared" si="0"/>
        <v>0</v>
      </c>
      <c r="I19" s="111">
        <f t="shared" si="1"/>
        <v>0</v>
      </c>
    </row>
    <row r="20" spans="1:9" ht="14.45" customHeight="1" x14ac:dyDescent="0.25">
      <c r="A20" s="107">
        <v>9</v>
      </c>
      <c r="B20" s="108" t="s">
        <v>123</v>
      </c>
      <c r="C20" s="109" t="s">
        <v>124</v>
      </c>
      <c r="D20" s="109" t="s">
        <v>144</v>
      </c>
      <c r="E20" s="66">
        <v>3</v>
      </c>
      <c r="F20" s="110">
        <v>6764</v>
      </c>
      <c r="G20" s="97"/>
      <c r="H20" s="111">
        <f t="shared" si="0"/>
        <v>0</v>
      </c>
      <c r="I20" s="111">
        <f t="shared" si="1"/>
        <v>0</v>
      </c>
    </row>
    <row r="21" spans="1:9" ht="14.45" customHeight="1" x14ac:dyDescent="0.25">
      <c r="A21" s="107">
        <v>10</v>
      </c>
      <c r="B21" s="108" t="s">
        <v>125</v>
      </c>
      <c r="C21" s="109" t="s">
        <v>126</v>
      </c>
      <c r="D21" s="109" t="s">
        <v>144</v>
      </c>
      <c r="E21" s="150">
        <v>3</v>
      </c>
      <c r="F21" s="112">
        <v>6764</v>
      </c>
      <c r="G21" s="98"/>
      <c r="H21" s="121">
        <f t="shared" si="0"/>
        <v>0</v>
      </c>
      <c r="I21" s="121">
        <f t="shared" si="1"/>
        <v>0</v>
      </c>
    </row>
    <row r="22" spans="1:9" ht="17.100000000000001" customHeight="1" x14ac:dyDescent="0.25">
      <c r="E22" s="151" t="s">
        <v>356</v>
      </c>
      <c r="F22" s="151"/>
      <c r="G22" s="151"/>
      <c r="H22" s="73">
        <f>SUM(H12:H21)</f>
        <v>0</v>
      </c>
      <c r="I22" s="152"/>
    </row>
    <row r="23" spans="1:9" ht="17.100000000000001" customHeight="1" x14ac:dyDescent="0.25">
      <c r="E23" s="153" t="s">
        <v>347</v>
      </c>
      <c r="F23" s="153"/>
      <c r="G23" s="153"/>
      <c r="H23" s="152"/>
      <c r="I23" s="77">
        <f>SUM(I12:I21)</f>
        <v>0</v>
      </c>
    </row>
    <row r="26" spans="1:9" ht="24.95" customHeight="1" x14ac:dyDescent="0.25">
      <c r="A26" s="116" t="s">
        <v>344</v>
      </c>
    </row>
    <row r="27" spans="1:9" ht="50.1" customHeight="1" x14ac:dyDescent="0.25">
      <c r="A27" s="62" t="s">
        <v>26</v>
      </c>
      <c r="B27" s="63" t="s">
        <v>25</v>
      </c>
      <c r="C27" s="63" t="s">
        <v>27</v>
      </c>
      <c r="D27" s="62" t="s">
        <v>201</v>
      </c>
      <c r="E27" s="62" t="s">
        <v>345</v>
      </c>
      <c r="F27" s="62" t="s">
        <v>346</v>
      </c>
      <c r="G27" s="62" t="s">
        <v>210</v>
      </c>
      <c r="H27" s="62" t="s">
        <v>211</v>
      </c>
    </row>
    <row r="28" spans="1:9" ht="12" customHeight="1" x14ac:dyDescent="0.25">
      <c r="A28" s="105">
        <v>1</v>
      </c>
      <c r="B28" s="106">
        <v>2</v>
      </c>
      <c r="C28" s="106">
        <v>3</v>
      </c>
      <c r="D28" s="105">
        <v>4</v>
      </c>
      <c r="E28" s="105">
        <v>5</v>
      </c>
      <c r="F28" s="105">
        <v>6</v>
      </c>
      <c r="G28" s="105">
        <v>7</v>
      </c>
      <c r="H28" s="105">
        <v>8</v>
      </c>
      <c r="I28" s="154"/>
    </row>
    <row r="29" spans="1:9" ht="14.45" customHeight="1" x14ac:dyDescent="0.25">
      <c r="A29" s="107">
        <v>1</v>
      </c>
      <c r="B29" s="108" t="s">
        <v>175</v>
      </c>
      <c r="C29" s="109" t="s">
        <v>156</v>
      </c>
      <c r="D29" s="113" t="s">
        <v>145</v>
      </c>
      <c r="E29" s="66">
        <v>1</v>
      </c>
      <c r="F29" s="110">
        <v>1</v>
      </c>
      <c r="G29" s="97"/>
      <c r="H29" s="111">
        <f>E29*F29*G29</f>
        <v>0</v>
      </c>
    </row>
    <row r="30" spans="1:9" ht="14.45" customHeight="1" x14ac:dyDescent="0.25">
      <c r="A30" s="107">
        <v>2</v>
      </c>
      <c r="B30" s="114" t="s">
        <v>127</v>
      </c>
      <c r="C30" s="113" t="s">
        <v>128</v>
      </c>
      <c r="D30" s="113" t="s">
        <v>145</v>
      </c>
      <c r="E30" s="66">
        <v>1</v>
      </c>
      <c r="F30" s="110">
        <v>20</v>
      </c>
      <c r="G30" s="97"/>
      <c r="H30" s="111">
        <f t="shared" ref="H30:H45" si="2">E30*F30*G30</f>
        <v>0</v>
      </c>
    </row>
    <row r="31" spans="1:9" ht="14.45" customHeight="1" x14ac:dyDescent="0.25">
      <c r="A31" s="107">
        <v>3</v>
      </c>
      <c r="B31" s="114" t="s">
        <v>129</v>
      </c>
      <c r="C31" s="113" t="s">
        <v>130</v>
      </c>
      <c r="D31" s="113" t="s">
        <v>145</v>
      </c>
      <c r="E31" s="66">
        <v>1</v>
      </c>
      <c r="F31" s="110">
        <v>12</v>
      </c>
      <c r="G31" s="97"/>
      <c r="H31" s="111">
        <f t="shared" si="2"/>
        <v>0</v>
      </c>
    </row>
    <row r="32" spans="1:9" ht="14.45" customHeight="1" x14ac:dyDescent="0.25">
      <c r="A32" s="107">
        <v>4</v>
      </c>
      <c r="B32" s="114" t="s">
        <v>131</v>
      </c>
      <c r="C32" s="113" t="s">
        <v>132</v>
      </c>
      <c r="D32" s="113" t="s">
        <v>145</v>
      </c>
      <c r="E32" s="66">
        <v>1</v>
      </c>
      <c r="F32" s="110">
        <v>100</v>
      </c>
      <c r="G32" s="97"/>
      <c r="H32" s="111">
        <f t="shared" si="2"/>
        <v>0</v>
      </c>
    </row>
    <row r="33" spans="1:34" ht="14.45" customHeight="1" x14ac:dyDescent="0.25">
      <c r="A33" s="107">
        <v>5</v>
      </c>
      <c r="B33" s="114" t="s">
        <v>133</v>
      </c>
      <c r="C33" s="113" t="s">
        <v>134</v>
      </c>
      <c r="D33" s="113" t="s">
        <v>145</v>
      </c>
      <c r="E33" s="66">
        <v>1</v>
      </c>
      <c r="F33" s="110">
        <v>1574</v>
      </c>
      <c r="G33" s="97"/>
      <c r="H33" s="111">
        <f t="shared" si="2"/>
        <v>0</v>
      </c>
    </row>
    <row r="34" spans="1:34" ht="14.45" customHeight="1" x14ac:dyDescent="0.25">
      <c r="A34" s="107">
        <v>6</v>
      </c>
      <c r="B34" s="113" t="s">
        <v>155</v>
      </c>
      <c r="C34" s="113" t="s">
        <v>314</v>
      </c>
      <c r="D34" s="113" t="s">
        <v>145</v>
      </c>
      <c r="E34" s="66">
        <v>1</v>
      </c>
      <c r="F34" s="110">
        <v>117</v>
      </c>
      <c r="G34" s="97"/>
      <c r="H34" s="111">
        <f t="shared" si="2"/>
        <v>0</v>
      </c>
    </row>
    <row r="35" spans="1:34" ht="14.45" customHeight="1" x14ac:dyDescent="0.25">
      <c r="A35" s="107">
        <v>7</v>
      </c>
      <c r="B35" s="113" t="s">
        <v>350</v>
      </c>
      <c r="C35" s="113" t="s">
        <v>351</v>
      </c>
      <c r="D35" s="113" t="s">
        <v>145</v>
      </c>
      <c r="E35" s="66">
        <v>1</v>
      </c>
      <c r="F35" s="110">
        <v>2</v>
      </c>
      <c r="G35" s="97"/>
      <c r="H35" s="111">
        <f t="shared" si="2"/>
        <v>0</v>
      </c>
    </row>
    <row r="36" spans="1:34" x14ac:dyDescent="0.25">
      <c r="A36" s="107">
        <v>8</v>
      </c>
      <c r="B36" s="113" t="s">
        <v>329</v>
      </c>
      <c r="C36" s="113" t="s">
        <v>332</v>
      </c>
      <c r="D36" s="113" t="s">
        <v>145</v>
      </c>
      <c r="E36" s="66">
        <v>1</v>
      </c>
      <c r="F36" s="110">
        <v>5</v>
      </c>
      <c r="G36" s="97"/>
      <c r="H36" s="111">
        <f t="shared" si="2"/>
        <v>0</v>
      </c>
    </row>
    <row r="37" spans="1:34" ht="14.45" customHeight="1" x14ac:dyDescent="0.25">
      <c r="A37" s="107">
        <v>9</v>
      </c>
      <c r="B37" s="113" t="s">
        <v>135</v>
      </c>
      <c r="C37" s="113" t="s">
        <v>136</v>
      </c>
      <c r="D37" s="113" t="s">
        <v>145</v>
      </c>
      <c r="E37" s="66">
        <v>1</v>
      </c>
      <c r="F37" s="110">
        <v>760</v>
      </c>
      <c r="G37" s="97"/>
      <c r="H37" s="111">
        <f t="shared" si="2"/>
        <v>0</v>
      </c>
    </row>
    <row r="38" spans="1:34" x14ac:dyDescent="0.25">
      <c r="A38" s="107">
        <v>10</v>
      </c>
      <c r="B38" s="113" t="s">
        <v>330</v>
      </c>
      <c r="C38" s="113" t="s">
        <v>333</v>
      </c>
      <c r="D38" s="113" t="s">
        <v>145</v>
      </c>
      <c r="E38" s="66">
        <v>1</v>
      </c>
      <c r="F38" s="110">
        <v>2100</v>
      </c>
      <c r="G38" s="97"/>
      <c r="H38" s="111">
        <f t="shared" si="2"/>
        <v>0</v>
      </c>
    </row>
    <row r="39" spans="1:34" x14ac:dyDescent="0.25">
      <c r="A39" s="107">
        <v>11</v>
      </c>
      <c r="B39" s="113" t="s">
        <v>331</v>
      </c>
      <c r="C39" s="113" t="s">
        <v>334</v>
      </c>
      <c r="D39" s="113" t="s">
        <v>145</v>
      </c>
      <c r="E39" s="66">
        <v>1</v>
      </c>
      <c r="F39" s="110">
        <v>2100</v>
      </c>
      <c r="G39" s="97"/>
      <c r="H39" s="111">
        <f t="shared" si="2"/>
        <v>0</v>
      </c>
    </row>
    <row r="40" spans="1:34" ht="14.45" customHeight="1" x14ac:dyDescent="0.25">
      <c r="A40" s="107">
        <v>12</v>
      </c>
      <c r="B40" s="113" t="s">
        <v>137</v>
      </c>
      <c r="C40" s="113" t="s">
        <v>138</v>
      </c>
      <c r="D40" s="113" t="s">
        <v>145</v>
      </c>
      <c r="E40" s="66">
        <v>1</v>
      </c>
      <c r="F40" s="110">
        <v>26</v>
      </c>
      <c r="G40" s="97"/>
      <c r="H40" s="111">
        <f t="shared" si="2"/>
        <v>0</v>
      </c>
    </row>
    <row r="41" spans="1:34" x14ac:dyDescent="0.25">
      <c r="A41" s="107">
        <v>13</v>
      </c>
      <c r="B41" s="113" t="s">
        <v>335</v>
      </c>
      <c r="C41" s="113" t="s">
        <v>336</v>
      </c>
      <c r="D41" s="113" t="s">
        <v>145</v>
      </c>
      <c r="E41" s="66">
        <v>1</v>
      </c>
      <c r="F41" s="110">
        <v>16</v>
      </c>
      <c r="G41" s="97"/>
      <c r="H41" s="111">
        <f t="shared" si="2"/>
        <v>0</v>
      </c>
    </row>
    <row r="42" spans="1:34" x14ac:dyDescent="0.25">
      <c r="A42" s="107">
        <v>14</v>
      </c>
      <c r="B42" s="113" t="s">
        <v>352</v>
      </c>
      <c r="C42" s="113" t="s">
        <v>353</v>
      </c>
      <c r="D42" s="113" t="s">
        <v>145</v>
      </c>
      <c r="E42" s="66">
        <v>1</v>
      </c>
      <c r="F42" s="110">
        <v>1</v>
      </c>
      <c r="G42" s="97"/>
      <c r="H42" s="111">
        <f t="shared" si="2"/>
        <v>0</v>
      </c>
    </row>
    <row r="43" spans="1:34" x14ac:dyDescent="0.25">
      <c r="A43" s="107">
        <v>15</v>
      </c>
      <c r="B43" s="113" t="s">
        <v>354</v>
      </c>
      <c r="C43" s="113" t="s">
        <v>355</v>
      </c>
      <c r="D43" s="113" t="s">
        <v>145</v>
      </c>
      <c r="E43" s="66">
        <v>1</v>
      </c>
      <c r="F43" s="110">
        <v>1</v>
      </c>
      <c r="G43" s="97"/>
      <c r="H43" s="111">
        <f t="shared" si="2"/>
        <v>0</v>
      </c>
    </row>
    <row r="44" spans="1:34" x14ac:dyDescent="0.25">
      <c r="A44" s="107">
        <v>16</v>
      </c>
      <c r="B44" s="113" t="s">
        <v>337</v>
      </c>
      <c r="C44" s="113" t="s">
        <v>338</v>
      </c>
      <c r="D44" s="113" t="s">
        <v>145</v>
      </c>
      <c r="E44" s="66">
        <v>1</v>
      </c>
      <c r="F44" s="110">
        <v>4</v>
      </c>
      <c r="G44" s="97"/>
      <c r="H44" s="111">
        <f t="shared" si="2"/>
        <v>0</v>
      </c>
    </row>
    <row r="45" spans="1:34" ht="14.45" customHeight="1" x14ac:dyDescent="0.25">
      <c r="A45" s="107">
        <v>17</v>
      </c>
      <c r="B45" s="113" t="s">
        <v>327</v>
      </c>
      <c r="C45" s="113" t="s">
        <v>328</v>
      </c>
      <c r="D45" s="113" t="s">
        <v>145</v>
      </c>
      <c r="E45" s="66">
        <v>1</v>
      </c>
      <c r="F45" s="112">
        <v>4</v>
      </c>
      <c r="G45" s="97"/>
      <c r="H45" s="121">
        <f t="shared" si="2"/>
        <v>0</v>
      </c>
    </row>
    <row r="46" spans="1:34" s="115" customFormat="1" ht="17.100000000000001" customHeight="1" x14ac:dyDescent="0.25">
      <c r="A46" s="54"/>
      <c r="B46" s="52"/>
      <c r="C46" s="52"/>
      <c r="D46" s="52"/>
      <c r="E46" s="52"/>
      <c r="F46" s="122" t="s">
        <v>357</v>
      </c>
      <c r="G46" s="123"/>
      <c r="H46" s="77">
        <f>SUM(H29:H45)</f>
        <v>0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8" spans="1:34" x14ac:dyDescent="0.25">
      <c r="C48" s="6"/>
    </row>
  </sheetData>
  <mergeCells count="5">
    <mergeCell ref="A6:J6"/>
    <mergeCell ref="A1:J1"/>
    <mergeCell ref="A2:J2"/>
    <mergeCell ref="A3:C3"/>
    <mergeCell ref="A4:B4"/>
  </mergeCells>
  <dataValidations count="1">
    <dataValidation type="custom" allowBlank="1" showInputMessage="1" showErrorMessage="1" errorTitle="Pogreška pri unosu" error="Molimo Vas da unesete cijenu u iznosu sa do dvije decimalne znamenke." promptTitle="Unos cijene" prompt="Molimo Vas da unesete cijenu u iznosu sa do dvije decimalne znamenke." sqref="G12:G21 I24:I26 G29:G45" xr:uid="{9EBFCE96-E3A8-47AD-8F86-F7F7CAAF5E32}">
      <formula1>G12=ROUND(G12,2)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8D06C-6A0E-40D2-8D13-E68F2DE8F390}">
  <sheetPr>
    <tabColor theme="0" tint="-0.249977111117893"/>
    <pageSetUpPr fitToPage="1"/>
  </sheetPr>
  <dimension ref="A1:D25"/>
  <sheetViews>
    <sheetView showGridLines="0" zoomScaleNormal="100" workbookViewId="0">
      <selection sqref="A1:C1"/>
    </sheetView>
  </sheetViews>
  <sheetFormatPr defaultColWidth="8.85546875" defaultRowHeight="14.25" x14ac:dyDescent="0.25"/>
  <cols>
    <col min="1" max="1" width="11.7109375" style="6" customWidth="1"/>
    <col min="2" max="2" width="53.7109375" style="7" customWidth="1"/>
    <col min="3" max="3" width="20.7109375" style="6" customWidth="1"/>
    <col min="4" max="4" width="10.7109375" style="6" customWidth="1"/>
    <col min="5" max="16384" width="8.85546875" style="6"/>
  </cols>
  <sheetData>
    <row r="1" spans="1:4" ht="16.149999999999999" customHeight="1" x14ac:dyDescent="0.25">
      <c r="A1" s="159" t="s">
        <v>139</v>
      </c>
      <c r="B1" s="159"/>
      <c r="C1" s="159"/>
      <c r="D1" s="20"/>
    </row>
    <row r="2" spans="1:4" ht="16.149999999999999" customHeight="1" x14ac:dyDescent="0.25">
      <c r="A2" s="159" t="s">
        <v>140</v>
      </c>
      <c r="B2" s="159"/>
      <c r="C2" s="159"/>
      <c r="D2" s="20"/>
    </row>
    <row r="3" spans="1:4" ht="16.149999999999999" customHeight="1" x14ac:dyDescent="0.25">
      <c r="A3" s="20" t="s">
        <v>141</v>
      </c>
      <c r="B3" s="20"/>
      <c r="C3" s="31"/>
    </row>
    <row r="4" spans="1:4" ht="16.149999999999999" customHeight="1" x14ac:dyDescent="0.25">
      <c r="A4" s="20" t="s">
        <v>209</v>
      </c>
      <c r="B4" s="3"/>
      <c r="C4" s="3"/>
      <c r="D4" s="3"/>
    </row>
    <row r="5" spans="1:4" s="1" customFormat="1" ht="16.149999999999999" customHeight="1" x14ac:dyDescent="0.2">
      <c r="A5" s="24"/>
      <c r="B5" s="10"/>
      <c r="C5" s="10"/>
      <c r="D5" s="10"/>
    </row>
    <row r="6" spans="1:4" s="5" customFormat="1" ht="16.149999999999999" customHeight="1" x14ac:dyDescent="0.25">
      <c r="A6" s="158" t="s">
        <v>200</v>
      </c>
      <c r="B6" s="158"/>
      <c r="C6" s="158"/>
      <c r="D6" s="23"/>
    </row>
    <row r="7" spans="1:4" s="5" customFormat="1" ht="16.149999999999999" customHeight="1" thickBot="1" x14ac:dyDescent="0.3">
      <c r="A7" s="25"/>
      <c r="B7" s="25"/>
      <c r="C7" s="25"/>
      <c r="D7" s="25"/>
    </row>
    <row r="8" spans="1:4" ht="25.15" customHeight="1" thickBot="1" x14ac:dyDescent="0.3">
      <c r="A8" s="164" t="s">
        <v>197</v>
      </c>
      <c r="B8" s="165"/>
      <c r="C8" s="166"/>
    </row>
    <row r="9" spans="1:4" ht="25.15" customHeight="1" thickBot="1" x14ac:dyDescent="0.3">
      <c r="A9" s="41" t="s">
        <v>203</v>
      </c>
      <c r="B9" s="42" t="s">
        <v>194</v>
      </c>
      <c r="C9" s="43" t="s">
        <v>212</v>
      </c>
    </row>
    <row r="10" spans="1:4" ht="19.899999999999999" customHeight="1" x14ac:dyDescent="0.25">
      <c r="A10" s="36" t="s">
        <v>180</v>
      </c>
      <c r="B10" s="37" t="s">
        <v>190</v>
      </c>
      <c r="C10" s="38"/>
    </row>
    <row r="11" spans="1:4" ht="19.899999999999999" customHeight="1" x14ac:dyDescent="0.25">
      <c r="A11" s="26" t="s">
        <v>181</v>
      </c>
      <c r="B11" s="21" t="s">
        <v>193</v>
      </c>
      <c r="C11" s="28">
        <f>'1. Komponente profila'!I48</f>
        <v>0</v>
      </c>
    </row>
    <row r="12" spans="1:4" ht="19.899999999999999" customHeight="1" x14ac:dyDescent="0.25">
      <c r="A12" s="26" t="s">
        <v>186</v>
      </c>
      <c r="B12" s="21" t="s">
        <v>196</v>
      </c>
      <c r="C12" s="28">
        <f>'1. Komponente profila'!I74</f>
        <v>0</v>
      </c>
    </row>
    <row r="13" spans="1:4" ht="19.899999999999999" customHeight="1" x14ac:dyDescent="0.25">
      <c r="A13" s="22" t="s">
        <v>183</v>
      </c>
      <c r="B13" s="39" t="s">
        <v>142</v>
      </c>
      <c r="C13" s="40"/>
    </row>
    <row r="14" spans="1:4" ht="19.899999999999999" customHeight="1" x14ac:dyDescent="0.25">
      <c r="A14" s="26" t="s">
        <v>187</v>
      </c>
      <c r="B14" s="21" t="s">
        <v>191</v>
      </c>
      <c r="C14" s="28">
        <f>'2. Aplikacije i usluge'!I43</f>
        <v>0</v>
      </c>
    </row>
    <row r="15" spans="1:4" ht="19.899999999999999" customHeight="1" x14ac:dyDescent="0.25">
      <c r="A15" s="26" t="s">
        <v>182</v>
      </c>
      <c r="B15" s="21" t="s">
        <v>192</v>
      </c>
      <c r="C15" s="28">
        <f>'2. Aplikacije i usluge'!I62</f>
        <v>0</v>
      </c>
    </row>
    <row r="16" spans="1:4" ht="19.899999999999999" customHeight="1" x14ac:dyDescent="0.25">
      <c r="A16" s="22" t="s">
        <v>184</v>
      </c>
      <c r="B16" s="39" t="s">
        <v>143</v>
      </c>
      <c r="C16" s="40"/>
    </row>
    <row r="17" spans="1:4" ht="19.899999999999999" customHeight="1" x14ac:dyDescent="0.25">
      <c r="A17" s="26" t="s">
        <v>189</v>
      </c>
      <c r="B17" s="21" t="s">
        <v>179</v>
      </c>
      <c r="C17" s="28">
        <f>'3. Serverske licence'!I177</f>
        <v>0</v>
      </c>
    </row>
    <row r="18" spans="1:4" ht="19.899999999999999" customHeight="1" x14ac:dyDescent="0.25">
      <c r="A18" s="22" t="s">
        <v>185</v>
      </c>
      <c r="B18" s="39" t="s">
        <v>208</v>
      </c>
      <c r="C18" s="40"/>
    </row>
    <row r="19" spans="1:4" ht="19.899999999999999" customHeight="1" x14ac:dyDescent="0.25">
      <c r="A19" s="27" t="s">
        <v>188</v>
      </c>
      <c r="B19" s="21" t="s">
        <v>343</v>
      </c>
      <c r="C19" s="29">
        <f>'4. MPSA licence'!I23</f>
        <v>0</v>
      </c>
    </row>
    <row r="20" spans="1:4" ht="19.899999999999999" customHeight="1" thickBot="1" x14ac:dyDescent="0.3">
      <c r="A20" s="27" t="s">
        <v>188</v>
      </c>
      <c r="B20" s="21" t="s">
        <v>344</v>
      </c>
      <c r="C20" s="29">
        <f>'4. MPSA licence'!H46</f>
        <v>0</v>
      </c>
    </row>
    <row r="21" spans="1:4" ht="19.899999999999999" customHeight="1" thickTop="1" x14ac:dyDescent="0.25">
      <c r="A21" s="44"/>
      <c r="B21" s="45" t="s">
        <v>204</v>
      </c>
      <c r="C21" s="15">
        <f>C11+C12+C14+C15+C17+C19</f>
        <v>0</v>
      </c>
    </row>
    <row r="22" spans="1:4" ht="19.899999999999999" customHeight="1" x14ac:dyDescent="0.25">
      <c r="A22" s="46"/>
      <c r="B22" s="47" t="s">
        <v>198</v>
      </c>
      <c r="C22" s="12">
        <f>C21*0.25</f>
        <v>0</v>
      </c>
    </row>
    <row r="23" spans="1:4" ht="19.899999999999999" customHeight="1" thickBot="1" x14ac:dyDescent="0.3">
      <c r="A23" s="48"/>
      <c r="B23" s="49" t="s">
        <v>202</v>
      </c>
      <c r="C23" s="13">
        <f>C21+C22</f>
        <v>0</v>
      </c>
    </row>
    <row r="25" spans="1:4" x14ac:dyDescent="0.25">
      <c r="D25" s="14"/>
    </row>
  </sheetData>
  <mergeCells count="4">
    <mergeCell ref="A1:C1"/>
    <mergeCell ref="A2:C2"/>
    <mergeCell ref="A8:C8"/>
    <mergeCell ref="A6:C6"/>
  </mergeCells>
  <phoneticPr fontId="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5</vt:i4>
      </vt:variant>
    </vt:vector>
  </HeadingPairs>
  <TitlesOfParts>
    <vt:vector size="10" baseType="lpstr">
      <vt:lpstr>1. Komponente profila</vt:lpstr>
      <vt:lpstr>2. Aplikacije i usluge</vt:lpstr>
      <vt:lpstr>3. Serverske licence</vt:lpstr>
      <vt:lpstr>4. MPSA licence</vt:lpstr>
      <vt:lpstr>CIJENA PONUDE</vt:lpstr>
      <vt:lpstr>'1. Komponente profila'!Podrucje_ispisa</vt:lpstr>
      <vt:lpstr>'2. Aplikacije i usluge'!Podrucje_ispisa</vt:lpstr>
      <vt:lpstr>'3. Serverske licence'!Podrucje_ispisa</vt:lpstr>
      <vt:lpstr>'4. MPSA licence'!Podrucje_ispisa</vt:lpstr>
      <vt:lpstr>'CIJENA PONUDE'!Podrucje_ispisa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cp:lastPrinted>2025-01-15T09:44:18Z</cp:lastPrinted>
  <dcterms:created xsi:type="dcterms:W3CDTF">2021-12-03T09:52:45Z</dcterms:created>
  <dcterms:modified xsi:type="dcterms:W3CDTF">2025-01-29T12:51:48Z</dcterms:modified>
</cp:coreProperties>
</file>